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Documentos EBEH Angie\NUEVO CONVENIO EBEH\PRODUCTOS\MENSUALIZACIONES\MODIFICATORIO\"/>
    </mc:Choice>
  </mc:AlternateContent>
  <xr:revisionPtr revIDLastSave="0" documentId="13_ncr:1_{20FB2E6A-7F44-49AC-AE45-3B6A3093D8F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strucciones" sheetId="2" state="hidden" r:id="rId1"/>
    <sheet name="Anexo PPP" sheetId="1" r:id="rId2"/>
  </sheets>
  <definedNames>
    <definedName name="_xlnm._FilterDatabase" localSheetId="1" hidden="1">'Anexo PPP'!$A$5:$Y$74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U3" i="1"/>
  <c r="S74" i="1"/>
  <c r="V74" i="1" s="1"/>
  <c r="S73" i="1"/>
  <c r="S72" i="1"/>
  <c r="S71" i="1"/>
  <c r="S70" i="1"/>
  <c r="S69" i="1"/>
  <c r="S68" i="1"/>
  <c r="S67" i="1"/>
  <c r="V67" i="1" s="1"/>
  <c r="S66" i="1"/>
  <c r="V66" i="1" s="1"/>
  <c r="S65" i="1"/>
  <c r="S64" i="1"/>
  <c r="S63" i="1"/>
  <c r="S62" i="1"/>
  <c r="S61" i="1"/>
  <c r="S60" i="1"/>
  <c r="S59" i="1"/>
  <c r="V59" i="1" s="1"/>
  <c r="S58" i="1"/>
  <c r="T58" i="1" s="1"/>
  <c r="S57" i="1"/>
  <c r="S56" i="1"/>
  <c r="S55" i="1"/>
  <c r="S54" i="1"/>
  <c r="S53" i="1"/>
  <c r="S52" i="1"/>
  <c r="S51" i="1"/>
  <c r="V51" i="1" s="1"/>
  <c r="S50" i="1"/>
  <c r="V50" i="1" s="1"/>
  <c r="S49" i="1"/>
  <c r="S48" i="1"/>
  <c r="S47" i="1"/>
  <c r="S46" i="1"/>
  <c r="S45" i="1"/>
  <c r="S44" i="1"/>
  <c r="S43" i="1"/>
  <c r="V43" i="1" s="1"/>
  <c r="S42" i="1"/>
  <c r="V42" i="1" s="1"/>
  <c r="S41" i="1"/>
  <c r="S40" i="1"/>
  <c r="S39" i="1"/>
  <c r="S38" i="1"/>
  <c r="V38" i="1" s="1"/>
  <c r="S37" i="1"/>
  <c r="S36" i="1"/>
  <c r="S35" i="1"/>
  <c r="V35" i="1" s="1"/>
  <c r="S34" i="1"/>
  <c r="T34" i="1" s="1"/>
  <c r="S33" i="1"/>
  <c r="S32" i="1"/>
  <c r="S31" i="1"/>
  <c r="S30" i="1"/>
  <c r="V30" i="1" s="1"/>
  <c r="S29" i="1"/>
  <c r="S28" i="1"/>
  <c r="S27" i="1"/>
  <c r="V27" i="1" s="1"/>
  <c r="S26" i="1"/>
  <c r="V26" i="1" s="1"/>
  <c r="S25" i="1"/>
  <c r="S24" i="1"/>
  <c r="S23" i="1"/>
  <c r="S22" i="1"/>
  <c r="V22" i="1" s="1"/>
  <c r="S21" i="1"/>
  <c r="S20" i="1"/>
  <c r="S19" i="1"/>
  <c r="V19" i="1" s="1"/>
  <c r="S18" i="1"/>
  <c r="T18" i="1" s="1"/>
  <c r="S17" i="1"/>
  <c r="S16" i="1"/>
  <c r="S15" i="1"/>
  <c r="S14" i="1"/>
  <c r="V14" i="1" s="1"/>
  <c r="S13" i="1"/>
  <c r="S12" i="1"/>
  <c r="S11" i="1"/>
  <c r="V11" i="1" s="1"/>
  <c r="S10" i="1"/>
  <c r="V10" i="1" s="1"/>
  <c r="S9" i="1"/>
  <c r="S8" i="1"/>
  <c r="S7" i="1"/>
  <c r="U6" i="1"/>
  <c r="V46" i="1"/>
  <c r="V47" i="1"/>
  <c r="V48" i="1"/>
  <c r="V49" i="1"/>
  <c r="V52" i="1"/>
  <c r="V53" i="1"/>
  <c r="V54" i="1"/>
  <c r="V55" i="1"/>
  <c r="V56" i="1"/>
  <c r="V57" i="1"/>
  <c r="V60" i="1"/>
  <c r="V61" i="1"/>
  <c r="V62" i="1"/>
  <c r="V63" i="1"/>
  <c r="V64" i="1"/>
  <c r="V65" i="1"/>
  <c r="V68" i="1"/>
  <c r="V69" i="1"/>
  <c r="V70" i="1"/>
  <c r="V71" i="1"/>
  <c r="V72" i="1"/>
  <c r="V73" i="1"/>
  <c r="U32" i="1"/>
  <c r="P7" i="1"/>
  <c r="P8" i="1"/>
  <c r="P9" i="1"/>
  <c r="U9" i="1" s="1"/>
  <c r="P10" i="1"/>
  <c r="U10" i="1" s="1"/>
  <c r="P11" i="1"/>
  <c r="P12" i="1"/>
  <c r="P13" i="1"/>
  <c r="P14" i="1"/>
  <c r="U14" i="1" s="1"/>
  <c r="P15" i="1"/>
  <c r="U15" i="1" s="1"/>
  <c r="P16" i="1"/>
  <c r="P17" i="1"/>
  <c r="U17" i="1" s="1"/>
  <c r="P18" i="1"/>
  <c r="U18" i="1" s="1"/>
  <c r="P19" i="1"/>
  <c r="U19" i="1" s="1"/>
  <c r="P20" i="1"/>
  <c r="P21" i="1"/>
  <c r="U21" i="1" s="1"/>
  <c r="P22" i="1"/>
  <c r="U22" i="1" s="1"/>
  <c r="P23" i="1"/>
  <c r="U23" i="1" s="1"/>
  <c r="P24" i="1"/>
  <c r="U24" i="1" s="1"/>
  <c r="P25" i="1"/>
  <c r="U25" i="1" s="1"/>
  <c r="P26" i="1"/>
  <c r="U26" i="1" s="1"/>
  <c r="P27" i="1"/>
  <c r="P28" i="1"/>
  <c r="P29" i="1"/>
  <c r="U29" i="1" s="1"/>
  <c r="P30" i="1"/>
  <c r="U30" i="1" s="1"/>
  <c r="P31" i="1"/>
  <c r="U31" i="1" s="1"/>
  <c r="P32" i="1"/>
  <c r="P33" i="1"/>
  <c r="U33" i="1" s="1"/>
  <c r="P34" i="1"/>
  <c r="U34" i="1" s="1"/>
  <c r="P35" i="1"/>
  <c r="P36" i="1"/>
  <c r="P37" i="1"/>
  <c r="P38" i="1"/>
  <c r="U38" i="1" s="1"/>
  <c r="P39" i="1"/>
  <c r="U39" i="1" s="1"/>
  <c r="P40" i="1"/>
  <c r="U40" i="1" s="1"/>
  <c r="P41" i="1"/>
  <c r="U41" i="1" s="1"/>
  <c r="P42" i="1"/>
  <c r="U42" i="1" s="1"/>
  <c r="P43" i="1"/>
  <c r="P44" i="1"/>
  <c r="P45" i="1"/>
  <c r="U45" i="1" s="1"/>
  <c r="P46" i="1"/>
  <c r="T46" i="1" s="1"/>
  <c r="P47" i="1"/>
  <c r="U47" i="1" s="1"/>
  <c r="P48" i="1"/>
  <c r="U48" i="1" s="1"/>
  <c r="P49" i="1"/>
  <c r="U49" i="1" s="1"/>
  <c r="P50" i="1"/>
  <c r="U50" i="1" s="1"/>
  <c r="P51" i="1"/>
  <c r="U51" i="1" s="1"/>
  <c r="P52" i="1"/>
  <c r="T52" i="1" s="1"/>
  <c r="P53" i="1"/>
  <c r="U53" i="1" s="1"/>
  <c r="P54" i="1"/>
  <c r="T54" i="1" s="1"/>
  <c r="P55" i="1"/>
  <c r="U55" i="1" s="1"/>
  <c r="P56" i="1"/>
  <c r="U56" i="1" s="1"/>
  <c r="P57" i="1"/>
  <c r="T57" i="1" s="1"/>
  <c r="P58" i="1"/>
  <c r="U58" i="1" s="1"/>
  <c r="P59" i="1"/>
  <c r="P60" i="1"/>
  <c r="T60" i="1" s="1"/>
  <c r="P61" i="1"/>
  <c r="T61" i="1" s="1"/>
  <c r="P62" i="1"/>
  <c r="T62" i="1" s="1"/>
  <c r="P63" i="1"/>
  <c r="U63" i="1" s="1"/>
  <c r="P64" i="1"/>
  <c r="U64" i="1" s="1"/>
  <c r="P65" i="1"/>
  <c r="U65" i="1" s="1"/>
  <c r="P66" i="1"/>
  <c r="U66" i="1" s="1"/>
  <c r="P67" i="1"/>
  <c r="P68" i="1"/>
  <c r="T68" i="1" s="1"/>
  <c r="P69" i="1"/>
  <c r="U69" i="1" s="1"/>
  <c r="P70" i="1"/>
  <c r="T70" i="1" s="1"/>
  <c r="P71" i="1"/>
  <c r="U71" i="1" s="1"/>
  <c r="P72" i="1"/>
  <c r="T72" i="1" s="1"/>
  <c r="P73" i="1"/>
  <c r="U73" i="1" s="1"/>
  <c r="P74" i="1"/>
  <c r="U74" i="1" s="1"/>
  <c r="P6" i="1"/>
  <c r="V7" i="1"/>
  <c r="V8" i="1"/>
  <c r="V9" i="1"/>
  <c r="V12" i="1"/>
  <c r="V13" i="1"/>
  <c r="T15" i="1"/>
  <c r="V16" i="1"/>
  <c r="V17" i="1"/>
  <c r="V20" i="1"/>
  <c r="V21" i="1"/>
  <c r="T23" i="1"/>
  <c r="V24" i="1"/>
  <c r="V25" i="1"/>
  <c r="V28" i="1"/>
  <c r="V29" i="1"/>
  <c r="V31" i="1"/>
  <c r="V32" i="1"/>
  <c r="V33" i="1"/>
  <c r="V36" i="1"/>
  <c r="V37" i="1"/>
  <c r="V39" i="1"/>
  <c r="V40" i="1"/>
  <c r="V41" i="1"/>
  <c r="V44" i="1"/>
  <c r="V45" i="1"/>
  <c r="S6" i="1"/>
  <c r="V6" i="1" s="1"/>
  <c r="T7" i="1"/>
  <c r="T47" i="1"/>
  <c r="T48" i="1"/>
  <c r="T55" i="1"/>
  <c r="T56" i="1"/>
  <c r="T63" i="1"/>
  <c r="T64" i="1"/>
  <c r="T65" i="1"/>
  <c r="T71" i="1"/>
  <c r="T74" i="1"/>
  <c r="U7" i="1"/>
  <c r="T50" i="1" l="1"/>
  <c r="T66" i="1"/>
  <c r="V34" i="1"/>
  <c r="V18" i="1"/>
  <c r="W18" i="1" s="1"/>
  <c r="V58" i="1"/>
  <c r="W69" i="1"/>
  <c r="W53" i="1"/>
  <c r="T67" i="1"/>
  <c r="T59" i="1"/>
  <c r="W64" i="1"/>
  <c r="W56" i="1"/>
  <c r="W48" i="1"/>
  <c r="W74" i="1"/>
  <c r="W66" i="1"/>
  <c r="W58" i="1"/>
  <c r="W50" i="1"/>
  <c r="W51" i="1"/>
  <c r="W73" i="1"/>
  <c r="W65" i="1"/>
  <c r="W49" i="1"/>
  <c r="T29" i="1"/>
  <c r="T24" i="1"/>
  <c r="T40" i="1"/>
  <c r="T32" i="1"/>
  <c r="V15" i="1"/>
  <c r="W15" i="1" s="1"/>
  <c r="T42" i="1"/>
  <c r="T10" i="1"/>
  <c r="W6" i="1"/>
  <c r="T43" i="1"/>
  <c r="T35" i="1"/>
  <c r="T27" i="1"/>
  <c r="T11" i="1"/>
  <c r="W41" i="1"/>
  <c r="W33" i="1"/>
  <c r="W25" i="1"/>
  <c r="W17" i="1"/>
  <c r="W9" i="1"/>
  <c r="T26" i="1"/>
  <c r="V23" i="1"/>
  <c r="W23" i="1" s="1"/>
  <c r="W40" i="1"/>
  <c r="W32" i="1"/>
  <c r="T49" i="1"/>
  <c r="W42" i="1"/>
  <c r="W34" i="1"/>
  <c r="W26" i="1"/>
  <c r="W10" i="1"/>
  <c r="U57" i="1"/>
  <c r="W57" i="1" s="1"/>
  <c r="T19" i="1"/>
  <c r="T16" i="1"/>
  <c r="T8" i="1"/>
  <c r="W24" i="1"/>
  <c r="W7" i="1"/>
  <c r="W71" i="1"/>
  <c r="W63" i="1"/>
  <c r="W55" i="1"/>
  <c r="W47" i="1"/>
  <c r="W39" i="1"/>
  <c r="W31" i="1"/>
  <c r="U16" i="1"/>
  <c r="W16" i="1" s="1"/>
  <c r="T73" i="1"/>
  <c r="T41" i="1"/>
  <c r="T33" i="1"/>
  <c r="T25" i="1"/>
  <c r="T17" i="1"/>
  <c r="T9" i="1"/>
  <c r="W38" i="1"/>
  <c r="W30" i="1"/>
  <c r="W22" i="1"/>
  <c r="W14" i="1"/>
  <c r="W45" i="1"/>
  <c r="T37" i="1"/>
  <c r="W29" i="1"/>
  <c r="W21" i="1"/>
  <c r="T13" i="1"/>
  <c r="U72" i="1"/>
  <c r="W72" i="1" s="1"/>
  <c r="U8" i="1"/>
  <c r="W8" i="1" s="1"/>
  <c r="W19" i="1"/>
  <c r="T51" i="1"/>
  <c r="T44" i="1"/>
  <c r="T36" i="1"/>
  <c r="T28" i="1"/>
  <c r="T20" i="1"/>
  <c r="T12" i="1"/>
  <c r="T69" i="1"/>
  <c r="T45" i="1"/>
  <c r="T21" i="1"/>
  <c r="U70" i="1"/>
  <c r="W70" i="1" s="1"/>
  <c r="U62" i="1"/>
  <c r="W62" i="1" s="1"/>
  <c r="U54" i="1"/>
  <c r="W54" i="1" s="1"/>
  <c r="U46" i="1"/>
  <c r="W46" i="1" s="1"/>
  <c r="T53" i="1"/>
  <c r="U61" i="1"/>
  <c r="W61" i="1" s="1"/>
  <c r="U37" i="1"/>
  <c r="W37" i="1" s="1"/>
  <c r="U13" i="1"/>
  <c r="W13" i="1" s="1"/>
  <c r="U68" i="1"/>
  <c r="W68" i="1" s="1"/>
  <c r="U60" i="1"/>
  <c r="W60" i="1" s="1"/>
  <c r="U52" i="1"/>
  <c r="W52" i="1" s="1"/>
  <c r="U44" i="1"/>
  <c r="W44" i="1" s="1"/>
  <c r="U36" i="1"/>
  <c r="W36" i="1" s="1"/>
  <c r="U28" i="1"/>
  <c r="W28" i="1" s="1"/>
  <c r="U20" i="1"/>
  <c r="W20" i="1" s="1"/>
  <c r="U12" i="1"/>
  <c r="W12" i="1" s="1"/>
  <c r="U67" i="1"/>
  <c r="W67" i="1" s="1"/>
  <c r="U59" i="1"/>
  <c r="W59" i="1" s="1"/>
  <c r="U43" i="1"/>
  <c r="W43" i="1" s="1"/>
  <c r="U35" i="1"/>
  <c r="W35" i="1" s="1"/>
  <c r="U27" i="1"/>
  <c r="W27" i="1" s="1"/>
  <c r="U11" i="1"/>
  <c r="W11" i="1" s="1"/>
  <c r="T31" i="1"/>
  <c r="T39" i="1"/>
  <c r="T38" i="1"/>
  <c r="T30" i="1"/>
  <c r="T22" i="1"/>
  <c r="T14" i="1"/>
  <c r="T6" i="1"/>
  <c r="W3" i="1" l="1"/>
</calcChain>
</file>

<file path=xl/sharedStrings.xml><?xml version="1.0" encoding="utf-8"?>
<sst xmlns="http://schemas.openxmlformats.org/spreadsheetml/2006/main" count="393" uniqueCount="128">
  <si>
    <t>INSTRUCCIONES GENERALES:</t>
  </si>
  <si>
    <r>
      <t xml:space="preserve">OBJETIVO: </t>
    </r>
    <r>
      <rPr>
        <sz val="11"/>
        <color rgb="FFFF0000"/>
        <rFont val="Calibri"/>
        <family val="2"/>
        <scheme val="minor"/>
      </rPr>
      <t xml:space="preserve">El Plan Programático y Presupuestal - PPP  es un  anexo del convenio interadministrativo  tiene como objetivo relacionar los productos convenidos para su operación </t>
    </r>
    <r>
      <rPr>
        <sz val="11"/>
        <color theme="1"/>
        <rFont val="Calibri"/>
        <family val="2"/>
        <scheme val="minor"/>
      </rPr>
      <t xml:space="preserve">con las Subredes Integradas de Servicios de Salud,  </t>
    </r>
    <r>
      <rPr>
        <sz val="11"/>
        <color rgb="FFFF0000"/>
        <rFont val="Calibri"/>
        <family val="2"/>
        <scheme val="minor"/>
      </rPr>
      <t>que dependen de las acciones establecidas en los anexos  operativos (lineamientos) y en la matriz de costos de los convenios para la ejecución de las acciones de la  Gestión de la Salud Pública - GSP y las intervenciones del Plan de Salud Pública de Intervenciones Colectivas - PSPIC; para su diligenciamiento se requiere tener en cuenta lo siguiente:</t>
    </r>
  </si>
  <si>
    <t>CONTENIDO DEL PPP</t>
  </si>
  <si>
    <r>
      <t xml:space="preserve">1. Subred Integrada de Servicio de Salud: </t>
    </r>
    <r>
      <rPr>
        <sz val="11"/>
        <color rgb="FFFF0000"/>
        <rFont val="Calibri"/>
        <family val="2"/>
        <scheme val="minor"/>
      </rPr>
      <t>Se debe describir a que Subred pertenece.</t>
    </r>
  </si>
  <si>
    <r>
      <t xml:space="preserve">2. Convenio No:  </t>
    </r>
    <r>
      <rPr>
        <sz val="11"/>
        <color rgb="FFFF0000"/>
        <rFont val="Calibri"/>
        <family val="2"/>
        <scheme val="minor"/>
      </rPr>
      <t>Ingrese el numero vigente del convenio interadministrativo celebrado con la Subred.</t>
    </r>
  </si>
  <si>
    <r>
      <t xml:space="preserve">3. COMPONENTE DE SALUD PUBLICA : </t>
    </r>
    <r>
      <rPr>
        <sz val="11"/>
        <color theme="1"/>
        <rFont val="Calibri"/>
        <family val="2"/>
        <scheme val="minor"/>
      </rPr>
      <t xml:space="preserve">Corresponde a los componentes descritos en las normas y/o resoluciones vigentes </t>
    </r>
  </si>
  <si>
    <r>
      <t xml:space="preserve">4. LINEAS OPERATIVAS DEL MODELO TERRITORIAL EN SALUD: </t>
    </r>
    <r>
      <rPr>
        <sz val="11"/>
        <color theme="1"/>
        <rFont val="Calibri"/>
        <family val="2"/>
        <scheme val="minor"/>
      </rPr>
      <t>Corresponde a las líneas operativas que describe el modelo territorial vigente y que da respuesta a la operación de salud pública</t>
    </r>
    <r>
      <rPr>
        <b/>
        <sz val="11"/>
        <color theme="1"/>
        <rFont val="Calibri"/>
        <family val="2"/>
        <scheme val="minor"/>
      </rPr>
      <t>.</t>
    </r>
  </si>
  <si>
    <r>
      <t xml:space="preserve">5. ENTORNO CUIDADOR - PROCESO: </t>
    </r>
    <r>
      <rPr>
        <sz val="11"/>
        <color theme="1"/>
        <rFont val="Calibri"/>
        <family val="2"/>
        <scheme val="minor"/>
      </rPr>
      <t>Corresponde a las áreas en la que estan distribuidas las acciones del GSP-PSPIC, por de estas se da respuesta a la operación de salud pública.</t>
    </r>
  </si>
  <si>
    <r>
      <t xml:space="preserve">6. ITER- ACCION INTEGRAL E INTEGRADA : </t>
    </r>
    <r>
      <rPr>
        <sz val="11"/>
        <color theme="1"/>
        <rFont val="Calibri"/>
        <family val="2"/>
        <scheme val="minor"/>
      </rPr>
      <t>Es una denominación que agrupa varios  productos de acuerdo a las mismas caracteristicas.</t>
    </r>
  </si>
  <si>
    <r>
      <t xml:space="preserve">7. CODIGO ACTIVIDAD EN PPP Y LINEAMIENTO: </t>
    </r>
    <r>
      <rPr>
        <sz val="11"/>
        <color theme="1"/>
        <rFont val="Calibri"/>
        <family val="2"/>
        <scheme val="minor"/>
      </rPr>
      <t xml:space="preserve">Corresponde al número consecutivo que se otorga a producto dependiendo la cantidad, este debe coincidir con los demás anexos del mismo convenios o contrato. </t>
    </r>
  </si>
  <si>
    <r>
      <t xml:space="preserve">8. PRODUCTO: </t>
    </r>
    <r>
      <rPr>
        <sz val="11"/>
        <color theme="1"/>
        <rFont val="Calibri"/>
        <family val="2"/>
        <scheme val="minor"/>
      </rPr>
      <t>Corresponde a una breve descripción los productos contratados por medio de los convenios del GSP-PSPIC, los cuales estan descritos en los otros anexos de los convenios y en la matriz de costos.</t>
    </r>
  </si>
  <si>
    <r>
      <t xml:space="preserve">9. UNIDAD DE MEDIDA: </t>
    </r>
    <r>
      <rPr>
        <sz val="11"/>
        <color theme="1"/>
        <rFont val="Calibri"/>
        <family val="2"/>
        <scheme val="minor"/>
      </rPr>
      <t xml:space="preserve"> Es una descripción y especificación de unidad de medida que da cuenta a las metas fisica de productos que sean por proceso o por demanda, que se tienen en cuenta en el reporte de ejecución mensual de los productos</t>
    </r>
  </si>
  <si>
    <r>
      <t xml:space="preserve">10. NIVEL DE OPERACIÓN: </t>
    </r>
    <r>
      <rPr>
        <sz val="11"/>
        <color theme="1"/>
        <rFont val="Calibri"/>
        <family val="2"/>
        <scheme val="minor"/>
      </rPr>
      <t>Corresponde a una clasificación de acciones según donde se desarrollan (Local, Subred, Distrito)</t>
    </r>
  </si>
  <si>
    <r>
      <t xml:space="preserve">11. VALOR UNITARIO: </t>
    </r>
    <r>
      <rPr>
        <sz val="11"/>
        <color theme="1"/>
        <rFont val="Calibri"/>
        <family val="2"/>
        <scheme val="minor"/>
      </rPr>
      <t>Corresponde al valor que se otorga despues del proceso de costeo de cada producto se tiene en cuenta la unidad de medida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para su asignación</t>
    </r>
  </si>
  <si>
    <r>
      <t xml:space="preserve">12 </t>
    </r>
    <r>
      <rPr>
        <b/>
        <sz val="11"/>
        <color rgb="FFFF0000"/>
        <rFont val="Calibri"/>
        <family val="2"/>
        <scheme val="minor"/>
      </rPr>
      <t>- 19.</t>
    </r>
    <r>
      <rPr>
        <b/>
        <sz val="11"/>
        <color theme="1"/>
        <rFont val="Calibri"/>
        <family val="2"/>
        <scheme val="minor"/>
      </rPr>
      <t xml:space="preserve"> Localidad: </t>
    </r>
    <r>
      <rPr>
        <sz val="11"/>
        <color theme="1"/>
        <rFont val="Calibri"/>
        <family val="2"/>
        <scheme val="minor"/>
      </rPr>
      <t>Estas columnas contienen la metas asignadas para desarrollar, se requiere registrar el nombre de la localidad a la que pertenece el producto a ejecutar. Tambien indicar si pertenecen a acciones de nivel local  y  Distrito.</t>
    </r>
  </si>
  <si>
    <t>20.. TOTAL META PROGRAMADA: Sumatoria de la meta XXXXXXXXXXXXXXXXXXXXXXXX</t>
  </si>
  <si>
    <r>
      <t xml:space="preserve">21. COSTO TOTAL: </t>
    </r>
    <r>
      <rPr>
        <sz val="11"/>
        <color theme="1"/>
        <rFont val="Calibri"/>
        <family val="2"/>
        <scheme val="minor"/>
      </rPr>
      <t xml:space="preserve">Esta columna es el calculo de VALOR UNITARIO SEGUIMIENTO FINANCIERO y las metas asignadas que permiten identificar el recurso total para la operación de los convenios del GSP-PSPIC </t>
    </r>
  </si>
  <si>
    <t>Esta sección es una tabla consolidada permite clasificar los valores totales de acuerdo al ENTORNOS CUIDADOR/PROCESO</t>
  </si>
  <si>
    <r>
      <rPr>
        <b/>
        <sz val="12"/>
        <color theme="1"/>
        <rFont val="Calibri"/>
        <family val="2"/>
        <scheme val="minor"/>
      </rPr>
      <t>NOTA:</t>
    </r>
    <r>
      <rPr>
        <sz val="12"/>
        <color theme="1"/>
        <rFont val="Calibri"/>
        <family val="2"/>
        <scheme val="minor"/>
      </rPr>
      <t xml:space="preserve"> ------------------------------------------</t>
    </r>
  </si>
  <si>
    <t>Corresponde a una sección para registrar aspectos importantes del convenio a suscribir respecto al PPP</t>
  </si>
  <si>
    <t>SUBTOTALES</t>
  </si>
  <si>
    <t xml:space="preserve">1. Subred Integrada de Servicio de Salud: </t>
  </si>
  <si>
    <t>SUR OCCIDENTE</t>
  </si>
  <si>
    <t xml:space="preserve">2. Convenio No: </t>
  </si>
  <si>
    <t>PILAR DEL MODELO</t>
  </si>
  <si>
    <t>CAPA</t>
  </si>
  <si>
    <t>CODIGO</t>
  </si>
  <si>
    <t>PRODUCTO</t>
  </si>
  <si>
    <t>UNIDAD DE MEDIDA</t>
  </si>
  <si>
    <t>NIVEL OPERACIÓN</t>
  </si>
  <si>
    <t>FONTIBON</t>
  </si>
  <si>
    <t>KENNEDY</t>
  </si>
  <si>
    <t>PUENTE
ARANDA</t>
  </si>
  <si>
    <t>BOSA</t>
  </si>
  <si>
    <t>TOTAL META PROGRAMADA</t>
  </si>
  <si>
    <t>Gestión Integral del Riesgo</t>
  </si>
  <si>
    <t>Gestión Extramural</t>
  </si>
  <si>
    <t>Avanzada para el abordaje territorial</t>
  </si>
  <si>
    <t xml:space="preserve">Avance mensual al plan de acción </t>
  </si>
  <si>
    <t>Subred</t>
  </si>
  <si>
    <t>Abordaje Territorial</t>
  </si>
  <si>
    <t>Familia</t>
  </si>
  <si>
    <t>Abordaje Territorial en Zonas de Ruralidad Cercana</t>
  </si>
  <si>
    <t>Plan de Cuidado Familiar - Cuidado y Bienestar</t>
  </si>
  <si>
    <t>Sesión de abordaje familiar</t>
  </si>
  <si>
    <t>Plan de Cuidado Familiar - Bienestar Emocional</t>
  </si>
  <si>
    <t>Plan de Cuidado Familiar con enfoque en Salud Mental</t>
  </si>
  <si>
    <t>Plan de Cuidado Familiar - Seguridad Alimentaria y Nutricional</t>
  </si>
  <si>
    <t>Plan de Cuidado Familiar - RBC para el bienestar de población con discapacidad y sus cuidadores</t>
  </si>
  <si>
    <t>Plan de Cuidado Familiar - RBC para la ruta de inclusión de población con discapacidad</t>
  </si>
  <si>
    <t>Plan de Cuidado Familiar - Salud Bucal</t>
  </si>
  <si>
    <t>Plan de Cuidado Familiar con enfoque en Vivienda Saludable</t>
  </si>
  <si>
    <t>Plan de Cuidado Individual - Medicina General</t>
  </si>
  <si>
    <t>Sesión individual</t>
  </si>
  <si>
    <t>Plan de Cuidado Individual - Medicina General - Ruralidad cercana</t>
  </si>
  <si>
    <t>Plan de Cuidado Individual - Enfermería</t>
  </si>
  <si>
    <t>Plan de Cuidado Individual - Enfermería - Pruebas Rápidas y Administración de tratamiento</t>
  </si>
  <si>
    <t>Plan de Cuidado Individual - Psicología</t>
  </si>
  <si>
    <t>Plan de Cuidado Individual - Nutrición</t>
  </si>
  <si>
    <t>Plan de Cuidado Individual - Mas Bienestar para la persona cuidadora</t>
  </si>
  <si>
    <t>Plan de Cuidado Individual - Vacunación Extramural</t>
  </si>
  <si>
    <t>Plan de Cuidado Familiar en Zonas de Ruralidad Cercana</t>
  </si>
  <si>
    <t>Grupos de Familias para el Bienestar por Medicina General</t>
  </si>
  <si>
    <t>Grupos de Familias para el Bienestar en Ruralidad Cercana</t>
  </si>
  <si>
    <t>Grupos de Familias para el Bienestar en Salud Mental</t>
  </si>
  <si>
    <t>Grupos de Familias para el Bienestar Emocional</t>
  </si>
  <si>
    <t>Grupos de Familias para el Bienestar y Seguridad Alimentaria y Nutricional</t>
  </si>
  <si>
    <t>Grupos de Familias para el Bienestar de cuidadores y personas con discapacidad.</t>
  </si>
  <si>
    <t>Grupos de Familias para el Bienestar en Salud Bucal</t>
  </si>
  <si>
    <t>Grupos de Familias para el Bienestar en salud ambiental</t>
  </si>
  <si>
    <t xml:space="preserve">Grupos de Familias para el Bienestar y la inclusión </t>
  </si>
  <si>
    <t>Grupos de Familias para el Bienestar por Medicina General - Ruralidad cercana</t>
  </si>
  <si>
    <t>Plan de Cuidado Familiar con Familias Étnicas - Afrodescendientes</t>
  </si>
  <si>
    <t>Sesión de abordaje familiar - Familias  Afrodescendientes</t>
  </si>
  <si>
    <t>Acciones Colectivas Diferenciales con familias étnicas – Afrodescendiente</t>
  </si>
  <si>
    <t xml:space="preserve">Sesiones de acciones colectivas </t>
  </si>
  <si>
    <t>Acciones Propias de medicina ancestral – Afrodescendiente.</t>
  </si>
  <si>
    <t xml:space="preserve">Jornadas de medicina ancestral </t>
  </si>
  <si>
    <t>Plan de Cuidado Familiar con Familias Étnicas - Palenqueros</t>
  </si>
  <si>
    <t xml:space="preserve">Sesión de abordaje familiar - familias palenqueras </t>
  </si>
  <si>
    <t xml:space="preserve">Distrito </t>
  </si>
  <si>
    <t>Acciones Colectivas Diferenciales con familias étnicas – Palenqueros</t>
  </si>
  <si>
    <t>Acciones Propias de medicina ancestral – Palenqueros.</t>
  </si>
  <si>
    <t>Gestión Integral del riesgo en familias indígenas embera  - Subred Centro Oriente</t>
  </si>
  <si>
    <t>Gestión Integral del riesgo en familias indígenas embera - Subred Norte</t>
  </si>
  <si>
    <t>Gestión Integral del riesgo en familias indígenas Wounaan - Subred Sur</t>
  </si>
  <si>
    <t>Gestión del riesgo en salud para las familias con pertenencia Rrom Gitano - Subred Sur Occidente</t>
  </si>
  <si>
    <t>Insumos de medicina ancestral</t>
  </si>
  <si>
    <t>Comité de Cuidado_Perfiles Técnico 1_Técnicos en salud y ciencias ambientales</t>
  </si>
  <si>
    <t>Comité de Cuidado_Profesionales de medicina</t>
  </si>
  <si>
    <t>Comité de Cuidado_Profesionales de planes de cuidado</t>
  </si>
  <si>
    <t>Comité de Cuidado_Profesionales especializados de planes de cuidado</t>
  </si>
  <si>
    <t>Comité de Cuidado_Técnico 3_Perfiles etnicos</t>
  </si>
  <si>
    <t>Comité de Cuidado_Agentes de cambio y gestores comunitarios</t>
  </si>
  <si>
    <t xml:space="preserve">Mesogestión de la salud pública, de los Equipos Básicos Extramurales de Hogar “Bienestar para nuestro hogar" </t>
  </si>
  <si>
    <t>Dinamización de las acciones de los Equipos  Equipos Básicos Extramurales de Hogar</t>
  </si>
  <si>
    <t xml:space="preserve">Microgestión de la salud pública, de los Equipos Básicos Extramurales de Hogar “Bienestar para nuestro hogar" </t>
  </si>
  <si>
    <t>Apoyo a la microgestión de los Equipos Equipos Básicos Extramurales de Hogar</t>
  </si>
  <si>
    <t>Gestión para el acceso a las acciones  de los Equipos  Equipos Básicos Extramurales de Hogar</t>
  </si>
  <si>
    <t>Gestión de la Información y Soporte a nivel distrital</t>
  </si>
  <si>
    <t>Abordaje Territorial en Ruralidad Dispersa</t>
  </si>
  <si>
    <t>Plan de Cuidado Familiar - Cuidado y Bienestar en Ruralidad Dispersa</t>
  </si>
  <si>
    <t>Plan de Cuidado Familiar - Bienestar Emocional en Ruralidad Dispersa</t>
  </si>
  <si>
    <t>Local</t>
  </si>
  <si>
    <t>Plan de Cuidado Familiar - Seguridad Alimentaria y Nutricional en Ruralidad Dispersa</t>
  </si>
  <si>
    <t>Plan de Cuidado Familiar - RBC para el bienestar de población con discapacidad y sus cuidadores en Ruralidad Dispersa</t>
  </si>
  <si>
    <t>Plan de Cuidado Familiar - Salud Bucal en Ruralidad Dispersa</t>
  </si>
  <si>
    <t>Plan de Cuidado Familiar con enfoque en Vivienda Saludable en Ruralidad Dispersa</t>
  </si>
  <si>
    <t>Mas Bienestar para la persona cuidadora en Ruralidad Dispersa</t>
  </si>
  <si>
    <t>Plan de Cuidado Individual - Medicina General en Ruralidad Dispersa</t>
  </si>
  <si>
    <t>Plan de Cuidado Individual - Enfermería en Ruralidad Dispersa</t>
  </si>
  <si>
    <t>Plan de Cuidado Individual - Psicología en Ruralidad Dispersa</t>
  </si>
  <si>
    <t>Plan de Cuidado Individual - Nutrición en Ruralidad Dispersa</t>
  </si>
  <si>
    <t>Comité de Cuidado_Perfiles Técnico 1_Técnicos en salud en Ruralidad Dispersa</t>
  </si>
  <si>
    <t>Comité de Cuidado_Profesionales de medicina en Ruralidad Dispersa</t>
  </si>
  <si>
    <t>Comité de Cuidado_Profesionales de planes de cuidado en Ruralidad Dispersa</t>
  </si>
  <si>
    <t>Microgestión de la salud pública, de los Equipos Básicos Extramurales de Hogar “Bienestar para nuestro hogar"  en Ruralidad Dispersa</t>
  </si>
  <si>
    <t>VALOR UNITARIO INICIAL</t>
  </si>
  <si>
    <t>VALOR UNITARIO INDEXADO</t>
  </si>
  <si>
    <t>SUBRED INICIAL</t>
  </si>
  <si>
    <t>DISTRITO INICIAL</t>
  </si>
  <si>
    <t>SUBRED INDEXADA</t>
  </si>
  <si>
    <t>DISTRITO INDEXADA</t>
  </si>
  <si>
    <t>TOTAL META PROGRAMADA INDEXADA</t>
  </si>
  <si>
    <t>21. COSTO UNITARIO INICIAL</t>
  </si>
  <si>
    <t>22. COSTO TOTAL INDEXADO</t>
  </si>
  <si>
    <t>SUMATORIA COSTO TOTAL</t>
  </si>
  <si>
    <t>TOTAL META PROGRAMADA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</si>
</sst>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$&quot;\ #,##0"/>
    <numFmt numFmtId="165" formatCode="&quot;$&quot;\ #,##0.00"/>
    <numFmt numFmtId="166" formatCode="#,##0.0"/>
    <numFmt numFmtId="167" formatCode="_-* #,##0.000_-;\-* #,##0.000_-;_-* &quot;-&quot;??_-;_-@_-"/>
    <numFmt numFmtId="168" formatCode="&quot;$&quot;\ #,##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9" tint="-0.499984740745262"/>
      <name val="Arial Narrow"/>
      <family val="2"/>
    </font>
    <font>
      <sz val="10"/>
      <name val="Arial Narrow"/>
      <family val="2"/>
    </font>
    <font>
      <b/>
      <sz val="18"/>
      <color theme="9" tint="-0.499984740745262"/>
      <name val="Arial Narrow"/>
      <family val="2"/>
    </font>
    <font>
      <b/>
      <i/>
      <u/>
      <sz val="10"/>
      <color theme="9" tint="-0.499984740745262"/>
      <name val="Arial Narrow"/>
      <family val="2"/>
    </font>
    <font>
      <i/>
      <u/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5F9F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5" fillId="3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0" xfId="0" applyFill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3" xfId="0" applyFill="1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5" fillId="0" borderId="3" xfId="0" applyFont="1" applyBorder="1" applyAlignment="1">
      <alignment horizontal="center" vertical="center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167" fontId="0" fillId="0" borderId="0" xfId="1" applyNumberFormat="1" applyFont="1" applyProtection="1">
      <protection locked="0"/>
    </xf>
    <xf numFmtId="164" fontId="0" fillId="0" borderId="0" xfId="0" applyNumberFormat="1" applyProtection="1">
      <protection locked="0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165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168" fontId="2" fillId="6" borderId="2" xfId="0" applyNumberFormat="1" applyFont="1" applyFill="1" applyBorder="1" applyAlignment="1" applyProtection="1">
      <alignment vertical="center" wrapText="1"/>
      <protection locked="0"/>
    </xf>
    <xf numFmtId="0" fontId="10" fillId="4" borderId="2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26" xfId="0" applyFont="1" applyFill="1" applyBorder="1" applyAlignment="1">
      <alignment horizontal="left" vertical="top" wrapText="1"/>
    </xf>
    <xf numFmtId="0" fontId="7" fillId="4" borderId="2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7" fillId="4" borderId="23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7" fillId="4" borderId="2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textRotation="90" wrapText="1"/>
    </xf>
    <xf numFmtId="0" fontId="14" fillId="7" borderId="1" xfId="0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166" fontId="15" fillId="0" borderId="1" xfId="0" applyNumberFormat="1" applyFont="1" applyBorder="1" applyAlignment="1" applyProtection="1">
      <alignment horizontal="center" vertical="center" wrapText="1"/>
      <protection locked="0"/>
    </xf>
    <xf numFmtId="164" fontId="15" fillId="0" borderId="1" xfId="0" applyNumberFormat="1" applyFont="1" applyBorder="1" applyAlignment="1" applyProtection="1">
      <alignment vertical="center" wrapText="1"/>
    </xf>
    <xf numFmtId="3" fontId="15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5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24</xdr:row>
      <xdr:rowOff>76200</xdr:rowOff>
    </xdr:from>
    <xdr:to>
      <xdr:col>3</xdr:col>
      <xdr:colOff>390525</xdr:colOff>
      <xdr:row>25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0A3836-765B-BD8C-06E2-8CFE5DBC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334500"/>
          <a:ext cx="124777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25</xdr:row>
      <xdr:rowOff>438150</xdr:rowOff>
    </xdr:from>
    <xdr:to>
      <xdr:col>3</xdr:col>
      <xdr:colOff>723900</xdr:colOff>
      <xdr:row>28</xdr:row>
      <xdr:rowOff>47625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1771C6-149B-AE2F-9F2E-8D6A6A23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0306050"/>
          <a:ext cx="188595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showGridLines="0" workbookViewId="0">
      <selection activeCell="B36" sqref="B36"/>
    </sheetView>
  </sheetViews>
  <sheetFormatPr baseColWidth="10" defaultColWidth="11.44140625" defaultRowHeight="14.4" x14ac:dyDescent="0.3"/>
  <cols>
    <col min="1" max="1" width="6.6640625" customWidth="1"/>
    <col min="5" max="5" width="11.44140625" customWidth="1"/>
  </cols>
  <sheetData>
    <row r="2" spans="2:10" ht="15" thickBot="1" x14ac:dyDescent="0.35"/>
    <row r="3" spans="2:10" ht="18.600000000000001" thickBot="1" x14ac:dyDescent="0.4">
      <c r="B3" s="11" t="s">
        <v>0</v>
      </c>
      <c r="C3" s="12"/>
      <c r="D3" s="13"/>
    </row>
    <row r="4" spans="2:10" ht="15" thickBot="1" x14ac:dyDescent="0.35"/>
    <row r="5" spans="2:10" ht="22.5" customHeight="1" x14ac:dyDescent="0.3">
      <c r="B5" s="52" t="s">
        <v>1</v>
      </c>
      <c r="C5" s="53"/>
      <c r="D5" s="53"/>
      <c r="E5" s="53"/>
      <c r="F5" s="53"/>
      <c r="G5" s="53"/>
      <c r="H5" s="53"/>
      <c r="I5" s="53"/>
      <c r="J5" s="54"/>
    </row>
    <row r="6" spans="2:10" ht="22.5" customHeight="1" x14ac:dyDescent="0.3">
      <c r="B6" s="55"/>
      <c r="C6" s="56"/>
      <c r="D6" s="56"/>
      <c r="E6" s="56"/>
      <c r="F6" s="56"/>
      <c r="G6" s="56"/>
      <c r="H6" s="56"/>
      <c r="I6" s="56"/>
      <c r="J6" s="57"/>
    </row>
    <row r="7" spans="2:10" ht="22.5" customHeight="1" x14ac:dyDescent="0.3">
      <c r="B7" s="55"/>
      <c r="C7" s="56"/>
      <c r="D7" s="56"/>
      <c r="E7" s="56"/>
      <c r="F7" s="56"/>
      <c r="G7" s="56"/>
      <c r="H7" s="56"/>
      <c r="I7" s="56"/>
      <c r="J7" s="57"/>
    </row>
    <row r="8" spans="2:10" ht="22.5" customHeight="1" thickBot="1" x14ac:dyDescent="0.35">
      <c r="B8" s="58"/>
      <c r="C8" s="59"/>
      <c r="D8" s="59"/>
      <c r="E8" s="59"/>
      <c r="F8" s="59"/>
      <c r="G8" s="59"/>
      <c r="H8" s="59"/>
      <c r="I8" s="59"/>
      <c r="J8" s="60"/>
    </row>
    <row r="9" spans="2:10" ht="15" thickBot="1" x14ac:dyDescent="0.35"/>
    <row r="10" spans="2:10" ht="29.25" customHeight="1" thickBot="1" x14ac:dyDescent="0.35">
      <c r="B10" s="64" t="s">
        <v>2</v>
      </c>
      <c r="C10" s="65"/>
      <c r="D10" s="66"/>
    </row>
    <row r="11" spans="2:10" s="7" customFormat="1" ht="28.5" customHeight="1" thickBot="1" x14ac:dyDescent="0.35">
      <c r="B11" s="61" t="s">
        <v>3</v>
      </c>
      <c r="C11" s="62"/>
      <c r="D11" s="62"/>
      <c r="E11" s="62"/>
      <c r="F11" s="62"/>
      <c r="G11" s="62"/>
      <c r="H11" s="62"/>
      <c r="I11" s="62"/>
      <c r="J11" s="63"/>
    </row>
    <row r="12" spans="2:10" s="7" customFormat="1" ht="30.9" customHeight="1" thickBot="1" x14ac:dyDescent="0.35">
      <c r="B12" s="61" t="s">
        <v>4</v>
      </c>
      <c r="C12" s="62"/>
      <c r="D12" s="62"/>
      <c r="E12" s="62"/>
      <c r="F12" s="62"/>
      <c r="G12" s="62"/>
      <c r="H12" s="62"/>
      <c r="I12" s="62"/>
      <c r="J12" s="63"/>
    </row>
    <row r="13" spans="2:10" s="7" customFormat="1" ht="48" customHeight="1" x14ac:dyDescent="0.3">
      <c r="B13" s="70" t="s">
        <v>5</v>
      </c>
      <c r="C13" s="71"/>
      <c r="D13" s="71"/>
      <c r="E13" s="71"/>
      <c r="F13" s="71"/>
      <c r="G13" s="71"/>
      <c r="H13" s="71"/>
      <c r="I13" s="71"/>
      <c r="J13" s="72"/>
    </row>
    <row r="14" spans="2:10" s="7" customFormat="1" ht="48" customHeight="1" x14ac:dyDescent="0.3">
      <c r="B14" s="41" t="s">
        <v>6</v>
      </c>
      <c r="C14" s="42"/>
      <c r="D14" s="42"/>
      <c r="E14" s="42"/>
      <c r="F14" s="42"/>
      <c r="G14" s="42"/>
      <c r="H14" s="42"/>
      <c r="I14" s="42"/>
      <c r="J14" s="43"/>
    </row>
    <row r="15" spans="2:10" s="7" customFormat="1" ht="48" customHeight="1" x14ac:dyDescent="0.3">
      <c r="B15" s="41" t="s">
        <v>7</v>
      </c>
      <c r="C15" s="42"/>
      <c r="D15" s="42"/>
      <c r="E15" s="42"/>
      <c r="F15" s="42"/>
      <c r="G15" s="42"/>
      <c r="H15" s="42"/>
      <c r="I15" s="42"/>
      <c r="J15" s="43"/>
    </row>
    <row r="16" spans="2:10" s="7" customFormat="1" ht="48" customHeight="1" x14ac:dyDescent="0.3">
      <c r="B16" s="41" t="s">
        <v>8</v>
      </c>
      <c r="C16" s="42"/>
      <c r="D16" s="42"/>
      <c r="E16" s="42"/>
      <c r="F16" s="42"/>
      <c r="G16" s="42"/>
      <c r="H16" s="42"/>
      <c r="I16" s="42"/>
      <c r="J16" s="43"/>
    </row>
    <row r="17" spans="2:10" s="7" customFormat="1" ht="48" customHeight="1" x14ac:dyDescent="0.3">
      <c r="B17" s="41" t="s">
        <v>9</v>
      </c>
      <c r="C17" s="42"/>
      <c r="D17" s="42"/>
      <c r="E17" s="42"/>
      <c r="F17" s="42"/>
      <c r="G17" s="42"/>
      <c r="H17" s="42"/>
      <c r="I17" s="42"/>
      <c r="J17" s="43"/>
    </row>
    <row r="18" spans="2:10" s="7" customFormat="1" ht="48" customHeight="1" x14ac:dyDescent="0.3">
      <c r="B18" s="41" t="s">
        <v>10</v>
      </c>
      <c r="C18" s="42"/>
      <c r="D18" s="42"/>
      <c r="E18" s="42"/>
      <c r="F18" s="42"/>
      <c r="G18" s="42"/>
      <c r="H18" s="42"/>
      <c r="I18" s="42"/>
      <c r="J18" s="43"/>
    </row>
    <row r="19" spans="2:10" s="7" customFormat="1" ht="48" customHeight="1" x14ac:dyDescent="0.3">
      <c r="B19" s="67" t="s">
        <v>11</v>
      </c>
      <c r="C19" s="68"/>
      <c r="D19" s="68"/>
      <c r="E19" s="68"/>
      <c r="F19" s="68"/>
      <c r="G19" s="68"/>
      <c r="H19" s="68"/>
      <c r="I19" s="68"/>
      <c r="J19" s="69"/>
    </row>
    <row r="20" spans="2:10" s="7" customFormat="1" ht="48" customHeight="1" x14ac:dyDescent="0.3">
      <c r="B20" s="41" t="s">
        <v>12</v>
      </c>
      <c r="C20" s="42"/>
      <c r="D20" s="42"/>
      <c r="E20" s="42"/>
      <c r="F20" s="42"/>
      <c r="G20" s="42"/>
      <c r="H20" s="42"/>
      <c r="I20" s="42"/>
      <c r="J20" s="43"/>
    </row>
    <row r="21" spans="2:10" s="7" customFormat="1" ht="48" customHeight="1" x14ac:dyDescent="0.3">
      <c r="B21" s="41" t="s">
        <v>13</v>
      </c>
      <c r="C21" s="42"/>
      <c r="D21" s="42"/>
      <c r="E21" s="42"/>
      <c r="F21" s="42"/>
      <c r="G21" s="42"/>
      <c r="H21" s="42"/>
      <c r="I21" s="42"/>
      <c r="J21" s="43"/>
    </row>
    <row r="22" spans="2:10" s="7" customFormat="1" ht="48" customHeight="1" x14ac:dyDescent="0.3">
      <c r="B22" s="41" t="s">
        <v>14</v>
      </c>
      <c r="C22" s="42"/>
      <c r="D22" s="42"/>
      <c r="E22" s="42"/>
      <c r="F22" s="42"/>
      <c r="G22" s="42"/>
      <c r="H22" s="42"/>
      <c r="I22" s="42"/>
      <c r="J22" s="43"/>
    </row>
    <row r="23" spans="2:10" s="7" customFormat="1" ht="48" customHeight="1" x14ac:dyDescent="0.3">
      <c r="B23" s="38" t="s">
        <v>15</v>
      </c>
      <c r="C23" s="39"/>
      <c r="D23" s="39"/>
      <c r="E23" s="39"/>
      <c r="F23" s="39"/>
      <c r="G23" s="39"/>
      <c r="H23" s="39"/>
      <c r="I23" s="39"/>
      <c r="J23" s="40"/>
    </row>
    <row r="24" spans="2:10" s="7" customFormat="1" ht="48" customHeight="1" thickBot="1" x14ac:dyDescent="0.35">
      <c r="B24" s="49" t="s">
        <v>16</v>
      </c>
      <c r="C24" s="50"/>
      <c r="D24" s="50"/>
      <c r="E24" s="50"/>
      <c r="F24" s="50"/>
      <c r="G24" s="50"/>
      <c r="H24" s="50"/>
      <c r="I24" s="50"/>
      <c r="J24" s="51"/>
    </row>
    <row r="25" spans="2:10" s="7" customFormat="1" ht="48" customHeight="1" x14ac:dyDescent="0.3">
      <c r="B25" s="23"/>
      <c r="C25" s="24"/>
      <c r="D25" s="24"/>
      <c r="E25" s="24"/>
      <c r="F25" s="15"/>
      <c r="G25" s="15"/>
      <c r="H25" s="15"/>
      <c r="I25" s="15"/>
      <c r="J25" s="16"/>
    </row>
    <row r="26" spans="2:10" s="7" customFormat="1" ht="48" customHeight="1" x14ac:dyDescent="0.3">
      <c r="B26" s="25"/>
      <c r="C26"/>
      <c r="D26"/>
      <c r="E26"/>
      <c r="F26" s="44" t="s">
        <v>17</v>
      </c>
      <c r="G26" s="44"/>
      <c r="H26" s="44"/>
      <c r="I26" s="44"/>
      <c r="J26" s="45"/>
    </row>
    <row r="27" spans="2:10" x14ac:dyDescent="0.3">
      <c r="B27" s="25"/>
      <c r="F27" s="44"/>
      <c r="G27" s="44"/>
      <c r="H27" s="44"/>
      <c r="I27" s="44"/>
      <c r="J27" s="45"/>
    </row>
    <row r="28" spans="2:10" x14ac:dyDescent="0.3">
      <c r="B28" s="25"/>
      <c r="F28" s="44"/>
      <c r="G28" s="44"/>
      <c r="H28" s="44"/>
      <c r="I28" s="44"/>
      <c r="J28" s="45"/>
    </row>
    <row r="29" spans="2:10" ht="15" thickBot="1" x14ac:dyDescent="0.35">
      <c r="B29" s="26"/>
      <c r="C29" s="27"/>
      <c r="D29" s="27"/>
      <c r="E29" s="27"/>
      <c r="F29" s="20"/>
      <c r="G29" s="20"/>
      <c r="H29" s="20"/>
      <c r="I29" s="20"/>
      <c r="J29" s="21"/>
    </row>
    <row r="30" spans="2:10" x14ac:dyDescent="0.3">
      <c r="B30" s="14"/>
      <c r="C30" s="15"/>
      <c r="D30" s="15"/>
      <c r="E30" s="15"/>
      <c r="F30" s="15"/>
      <c r="G30" s="15"/>
      <c r="H30" s="15"/>
      <c r="I30" s="15"/>
      <c r="J30" s="16"/>
    </row>
    <row r="31" spans="2:10" x14ac:dyDescent="0.3">
      <c r="B31" s="46" t="s">
        <v>18</v>
      </c>
      <c r="C31" s="47"/>
      <c r="D31" s="47"/>
      <c r="E31" s="47"/>
      <c r="F31" s="18"/>
      <c r="G31" s="47" t="s">
        <v>19</v>
      </c>
      <c r="H31" s="47"/>
      <c r="I31" s="47"/>
      <c r="J31" s="48"/>
    </row>
    <row r="32" spans="2:10" x14ac:dyDescent="0.3">
      <c r="B32" s="46"/>
      <c r="C32" s="47"/>
      <c r="D32" s="47"/>
      <c r="E32" s="47"/>
      <c r="F32" s="18"/>
      <c r="G32" s="47"/>
      <c r="H32" s="47"/>
      <c r="I32" s="47"/>
      <c r="J32" s="48"/>
    </row>
    <row r="33" spans="2:10" ht="15" customHeight="1" x14ac:dyDescent="0.3">
      <c r="B33" s="46"/>
      <c r="C33" s="47"/>
      <c r="D33" s="47"/>
      <c r="E33" s="47"/>
      <c r="F33" s="18"/>
      <c r="G33" s="47"/>
      <c r="H33" s="47"/>
      <c r="I33" s="47"/>
      <c r="J33" s="48"/>
    </row>
    <row r="34" spans="2:10" ht="15" customHeight="1" x14ac:dyDescent="0.3">
      <c r="B34" s="46"/>
      <c r="C34" s="47"/>
      <c r="D34" s="47"/>
      <c r="E34" s="47"/>
      <c r="F34" s="18"/>
      <c r="G34" s="47"/>
      <c r="H34" s="47"/>
      <c r="I34" s="47"/>
      <c r="J34" s="48"/>
    </row>
    <row r="35" spans="2:10" ht="15" customHeight="1" x14ac:dyDescent="0.3">
      <c r="B35" s="46"/>
      <c r="C35" s="47"/>
      <c r="D35" s="47"/>
      <c r="E35" s="47"/>
      <c r="F35" s="18"/>
      <c r="G35" s="47"/>
      <c r="H35" s="47"/>
      <c r="I35" s="47"/>
      <c r="J35" s="48"/>
    </row>
    <row r="36" spans="2:10" ht="15" customHeight="1" x14ac:dyDescent="0.3">
      <c r="B36" s="17"/>
      <c r="C36" s="18"/>
      <c r="D36" s="18"/>
      <c r="E36" s="18"/>
      <c r="F36" s="18"/>
      <c r="G36" s="18"/>
      <c r="H36" s="18"/>
      <c r="I36" s="18"/>
      <c r="J36" s="22"/>
    </row>
    <row r="37" spans="2:10" ht="15" customHeight="1" thickBot="1" x14ac:dyDescent="0.35">
      <c r="B37" s="19"/>
      <c r="C37" s="20"/>
      <c r="D37" s="20"/>
      <c r="E37" s="20"/>
      <c r="F37" s="20"/>
      <c r="G37" s="20"/>
      <c r="H37" s="20"/>
      <c r="I37" s="20"/>
      <c r="J37" s="21"/>
    </row>
  </sheetData>
  <mergeCells count="19">
    <mergeCell ref="B20:J20"/>
    <mergeCell ref="B10:D10"/>
    <mergeCell ref="B17:J17"/>
    <mergeCell ref="B18:J18"/>
    <mergeCell ref="B19:J19"/>
    <mergeCell ref="B13:J13"/>
    <mergeCell ref="B12:J12"/>
    <mergeCell ref="B5:J8"/>
    <mergeCell ref="B11:J11"/>
    <mergeCell ref="B14:J14"/>
    <mergeCell ref="B15:J15"/>
    <mergeCell ref="B16:J16"/>
    <mergeCell ref="B23:J23"/>
    <mergeCell ref="B21:J21"/>
    <mergeCell ref="F26:J28"/>
    <mergeCell ref="B31:E35"/>
    <mergeCell ref="G31:J35"/>
    <mergeCell ref="B22:J22"/>
    <mergeCell ref="B24:J2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6"/>
  <sheetViews>
    <sheetView showGridLines="0" tabSelected="1" zoomScale="70" zoomScaleNormal="70" workbookViewId="0">
      <pane xSplit="5" ySplit="5" topLeftCell="F6" activePane="bottomRight" state="frozen"/>
      <selection pane="topRight" activeCell="H1" sqref="H1"/>
      <selection pane="bottomLeft" activeCell="A13" sqref="A13"/>
      <selection pane="bottomRight" activeCell="G3" sqref="G3:H3"/>
    </sheetView>
  </sheetViews>
  <sheetFormatPr baseColWidth="10" defaultColWidth="11.44140625" defaultRowHeight="14.4" x14ac:dyDescent="0.3"/>
  <cols>
    <col min="1" max="1" width="1.6640625" style="1" customWidth="1"/>
    <col min="2" max="2" width="19.5546875" customWidth="1"/>
    <col min="3" max="3" width="19.44140625" customWidth="1"/>
    <col min="4" max="4" width="19.44140625" bestFit="1" customWidth="1"/>
    <col min="5" max="5" width="38.88671875" style="7" customWidth="1"/>
    <col min="6" max="6" width="25.109375" style="7" customWidth="1"/>
    <col min="7" max="7" width="14" customWidth="1"/>
    <col min="8" max="9" width="14.109375" style="4" customWidth="1"/>
    <col min="10" max="12" width="11.44140625" style="1"/>
    <col min="13" max="14" width="11.5546875" style="1" bestFit="1" customWidth="1"/>
    <col min="15" max="18" width="11.5546875" style="1" customWidth="1"/>
    <col min="19" max="20" width="11.5546875" style="1" bestFit="1" customWidth="1"/>
    <col min="21" max="21" width="22.33203125" style="1" customWidth="1"/>
    <col min="22" max="22" width="22.109375" style="1" customWidth="1"/>
    <col min="23" max="23" width="26.44140625" style="1" bestFit="1" customWidth="1"/>
    <col min="24" max="24" width="21.6640625" style="30" customWidth="1"/>
    <col min="25" max="25" width="22.109375" style="1" customWidth="1"/>
    <col min="26" max="16384" width="11.44140625" style="1"/>
  </cols>
  <sheetData>
    <row r="1" spans="1:23" ht="15" thickBot="1" x14ac:dyDescent="0.35">
      <c r="J1"/>
      <c r="K1"/>
      <c r="L1"/>
      <c r="M1"/>
    </row>
    <row r="2" spans="1:23" ht="18.600000000000001" thickBot="1" x14ac:dyDescent="0.35">
      <c r="J2"/>
      <c r="K2"/>
      <c r="L2"/>
      <c r="M2"/>
      <c r="U2" s="35" t="s">
        <v>20</v>
      </c>
      <c r="V2" s="35" t="s">
        <v>20</v>
      </c>
      <c r="W2" s="35" t="s">
        <v>20</v>
      </c>
    </row>
    <row r="3" spans="1:23" ht="31.5" customHeight="1" thickBot="1" x14ac:dyDescent="0.4">
      <c r="B3" s="75" t="s">
        <v>21</v>
      </c>
      <c r="C3" s="76"/>
      <c r="D3" s="28" t="s">
        <v>22</v>
      </c>
      <c r="E3" s="9"/>
      <c r="F3" s="10" t="s">
        <v>23</v>
      </c>
      <c r="G3" s="73">
        <v>7124556</v>
      </c>
      <c r="H3" s="74"/>
      <c r="I3" s="77"/>
      <c r="J3"/>
      <c r="K3"/>
      <c r="L3"/>
      <c r="M3"/>
      <c r="U3" s="37">
        <f>SUBTOTAL(9,U6:U74)</f>
        <v>1628999787.0000007</v>
      </c>
      <c r="V3" s="37">
        <f>SUBTOTAL(9,V6:V74)</f>
        <v>4822251579.9999981</v>
      </c>
      <c r="W3" s="37">
        <f>SUBTOTAL(9,W6:W74)</f>
        <v>6451251366.9999971</v>
      </c>
    </row>
    <row r="4" spans="1:23" x14ac:dyDescent="0.3">
      <c r="A4" s="2"/>
      <c r="G4" s="4"/>
      <c r="H4"/>
      <c r="I4"/>
      <c r="J4"/>
      <c r="K4"/>
      <c r="L4"/>
    </row>
    <row r="5" spans="1:23" ht="41.25" customHeight="1" x14ac:dyDescent="0.3">
      <c r="A5" s="2"/>
      <c r="B5" s="32" t="s">
        <v>24</v>
      </c>
      <c r="C5" s="32" t="s">
        <v>25</v>
      </c>
      <c r="D5" s="32" t="s">
        <v>26</v>
      </c>
      <c r="E5" s="32" t="s">
        <v>27</v>
      </c>
      <c r="F5" s="32" t="s">
        <v>28</v>
      </c>
      <c r="G5" s="32" t="s">
        <v>29</v>
      </c>
      <c r="H5" s="78" t="s">
        <v>117</v>
      </c>
      <c r="I5" s="78" t="s">
        <v>118</v>
      </c>
      <c r="J5" s="33" t="s">
        <v>30</v>
      </c>
      <c r="K5" s="33" t="s">
        <v>31</v>
      </c>
      <c r="L5" s="33" t="s">
        <v>32</v>
      </c>
      <c r="M5" s="33" t="s">
        <v>33</v>
      </c>
      <c r="N5" s="80" t="s">
        <v>119</v>
      </c>
      <c r="O5" s="80" t="s">
        <v>120</v>
      </c>
      <c r="P5" s="80" t="s">
        <v>127</v>
      </c>
      <c r="Q5" s="81" t="s">
        <v>121</v>
      </c>
      <c r="R5" s="81" t="s">
        <v>122</v>
      </c>
      <c r="S5" s="81" t="s">
        <v>123</v>
      </c>
      <c r="T5" s="82" t="s">
        <v>34</v>
      </c>
      <c r="U5" s="80" t="s">
        <v>124</v>
      </c>
      <c r="V5" s="81" t="s">
        <v>125</v>
      </c>
      <c r="W5" s="83" t="s">
        <v>126</v>
      </c>
    </row>
    <row r="6" spans="1:23" ht="41.25" customHeight="1" x14ac:dyDescent="0.3">
      <c r="A6" s="2"/>
      <c r="B6" s="34" t="s">
        <v>35</v>
      </c>
      <c r="C6" s="3" t="s">
        <v>36</v>
      </c>
      <c r="D6" s="36">
        <v>1</v>
      </c>
      <c r="E6" s="6" t="s">
        <v>37</v>
      </c>
      <c r="F6" s="3" t="s">
        <v>38</v>
      </c>
      <c r="G6" s="8" t="s">
        <v>39</v>
      </c>
      <c r="H6" s="5">
        <v>4658560</v>
      </c>
      <c r="I6" s="79">
        <v>4809120</v>
      </c>
      <c r="J6" s="29"/>
      <c r="K6" s="29"/>
      <c r="L6" s="29"/>
      <c r="M6" s="29"/>
      <c r="N6" s="84">
        <v>4.1102666666666661</v>
      </c>
      <c r="O6" s="84"/>
      <c r="P6" s="84">
        <f>N6+O6</f>
        <v>4.1102666666666661</v>
      </c>
      <c r="Q6" s="84">
        <v>11.889733333333332</v>
      </c>
      <c r="R6" s="84"/>
      <c r="S6" s="84">
        <f>Q6+R6</f>
        <v>11.889733333333332</v>
      </c>
      <c r="T6" s="84">
        <f>P6+S6</f>
        <v>15.999999999999998</v>
      </c>
      <c r="U6" s="84">
        <f>P6*H6</f>
        <v>19147923.882666662</v>
      </c>
      <c r="V6" s="86">
        <f>$I6*S6</f>
        <v>57179154.367999993</v>
      </c>
      <c r="W6" s="85">
        <f>U6+V6</f>
        <v>76327078.250666648</v>
      </c>
    </row>
    <row r="7" spans="1:23" ht="41.25" customHeight="1" x14ac:dyDescent="0.3">
      <c r="A7" s="2"/>
      <c r="B7" s="34" t="s">
        <v>35</v>
      </c>
      <c r="C7" s="3" t="s">
        <v>36</v>
      </c>
      <c r="D7" s="36">
        <v>2</v>
      </c>
      <c r="E7" s="6" t="s">
        <v>40</v>
      </c>
      <c r="F7" s="3" t="s">
        <v>41</v>
      </c>
      <c r="G7" s="8" t="s">
        <v>39</v>
      </c>
      <c r="H7" s="5">
        <v>35836</v>
      </c>
      <c r="I7" s="79">
        <v>36994</v>
      </c>
      <c r="J7" s="29"/>
      <c r="K7" s="29"/>
      <c r="L7" s="29"/>
      <c r="M7" s="29"/>
      <c r="N7" s="84">
        <v>19564.869333333332</v>
      </c>
      <c r="O7" s="84"/>
      <c r="P7" s="84">
        <f t="shared" ref="P7:P70" si="0">N7+O7</f>
        <v>19564.869333333332</v>
      </c>
      <c r="Q7" s="84">
        <v>56595.130666666664</v>
      </c>
      <c r="R7" s="84"/>
      <c r="S7" s="84">
        <f t="shared" ref="S7:S70" si="1">Q7+R7</f>
        <v>56595.130666666664</v>
      </c>
      <c r="T7" s="84">
        <f t="shared" ref="T7:T70" si="2">P7+S7</f>
        <v>76160</v>
      </c>
      <c r="U7" s="84">
        <f t="shared" ref="U7:U70" si="3">P7*H7</f>
        <v>701126657.42933333</v>
      </c>
      <c r="V7" s="86">
        <f t="shared" ref="V7:V70" si="4">$I7*S7</f>
        <v>2093680263.8826666</v>
      </c>
      <c r="W7" s="85">
        <f t="shared" ref="W7:W70" si="5">U7+V7</f>
        <v>2794806921.3119998</v>
      </c>
    </row>
    <row r="8" spans="1:23" ht="41.25" customHeight="1" x14ac:dyDescent="0.3">
      <c r="A8" s="2"/>
      <c r="B8" s="34" t="s">
        <v>35</v>
      </c>
      <c r="C8" s="3" t="s">
        <v>36</v>
      </c>
      <c r="D8" s="36">
        <v>3</v>
      </c>
      <c r="E8" s="6" t="s">
        <v>42</v>
      </c>
      <c r="F8" s="3" t="s">
        <v>41</v>
      </c>
      <c r="G8" s="8" t="s">
        <v>39</v>
      </c>
      <c r="H8" s="5">
        <v>44795</v>
      </c>
      <c r="I8" s="79">
        <v>46242</v>
      </c>
      <c r="J8" s="29"/>
      <c r="K8" s="29"/>
      <c r="L8" s="29"/>
      <c r="M8" s="29"/>
      <c r="N8" s="84">
        <v>0</v>
      </c>
      <c r="O8" s="84"/>
      <c r="P8" s="84">
        <f t="shared" si="0"/>
        <v>0</v>
      </c>
      <c r="Q8" s="84">
        <v>0</v>
      </c>
      <c r="R8" s="84"/>
      <c r="S8" s="84">
        <f t="shared" si="1"/>
        <v>0</v>
      </c>
      <c r="T8" s="84">
        <f t="shared" si="2"/>
        <v>0</v>
      </c>
      <c r="U8" s="84">
        <f t="shared" si="3"/>
        <v>0</v>
      </c>
      <c r="V8" s="86">
        <f t="shared" si="4"/>
        <v>0</v>
      </c>
      <c r="W8" s="85">
        <f t="shared" si="5"/>
        <v>0</v>
      </c>
    </row>
    <row r="9" spans="1:23" ht="41.25" customHeight="1" x14ac:dyDescent="0.3">
      <c r="A9" s="2"/>
      <c r="B9" s="34" t="s">
        <v>35</v>
      </c>
      <c r="C9" s="3" t="s">
        <v>36</v>
      </c>
      <c r="D9" s="36">
        <v>4</v>
      </c>
      <c r="E9" s="6" t="s">
        <v>43</v>
      </c>
      <c r="F9" s="3" t="s">
        <v>44</v>
      </c>
      <c r="G9" s="8" t="s">
        <v>39</v>
      </c>
      <c r="H9" s="5">
        <v>58232</v>
      </c>
      <c r="I9" s="79">
        <v>60114</v>
      </c>
      <c r="J9" s="29"/>
      <c r="K9" s="29"/>
      <c r="L9" s="29"/>
      <c r="M9" s="29"/>
      <c r="N9" s="84">
        <v>1525.1089333333334</v>
      </c>
      <c r="O9" s="84"/>
      <c r="P9" s="84">
        <f t="shared" si="0"/>
        <v>1525.1089333333334</v>
      </c>
      <c r="Q9" s="84">
        <v>4408.891066666667</v>
      </c>
      <c r="R9" s="84"/>
      <c r="S9" s="84">
        <f t="shared" si="1"/>
        <v>4408.891066666667</v>
      </c>
      <c r="T9" s="84">
        <f t="shared" si="2"/>
        <v>5934</v>
      </c>
      <c r="U9" s="84">
        <f t="shared" si="3"/>
        <v>88810143.405866668</v>
      </c>
      <c r="V9" s="86">
        <f t="shared" si="4"/>
        <v>265036077.58160001</v>
      </c>
      <c r="W9" s="85">
        <f t="shared" si="5"/>
        <v>353846220.98746669</v>
      </c>
    </row>
    <row r="10" spans="1:23" ht="41.25" customHeight="1" x14ac:dyDescent="0.3">
      <c r="A10" s="2"/>
      <c r="B10" s="34" t="s">
        <v>35</v>
      </c>
      <c r="C10" s="3" t="s">
        <v>36</v>
      </c>
      <c r="D10" s="36">
        <v>5</v>
      </c>
      <c r="E10" s="6" t="s">
        <v>45</v>
      </c>
      <c r="F10" s="3" t="s">
        <v>44</v>
      </c>
      <c r="G10" s="8" t="s">
        <v>39</v>
      </c>
      <c r="H10" s="5">
        <v>58232</v>
      </c>
      <c r="I10" s="79">
        <v>60114</v>
      </c>
      <c r="J10" s="29"/>
      <c r="K10" s="29"/>
      <c r="L10" s="29"/>
      <c r="M10" s="29"/>
      <c r="N10" s="84">
        <v>1701.4504000000002</v>
      </c>
      <c r="O10" s="84"/>
      <c r="P10" s="84">
        <f t="shared" si="0"/>
        <v>1701.4504000000002</v>
      </c>
      <c r="Q10" s="84">
        <v>4922.5496000000003</v>
      </c>
      <c r="R10" s="84"/>
      <c r="S10" s="84">
        <f t="shared" si="1"/>
        <v>4922.5496000000003</v>
      </c>
      <c r="T10" s="84">
        <f t="shared" si="2"/>
        <v>6624</v>
      </c>
      <c r="U10" s="84">
        <f t="shared" si="3"/>
        <v>99078859.692800015</v>
      </c>
      <c r="V10" s="86">
        <f t="shared" si="4"/>
        <v>295914146.65439999</v>
      </c>
      <c r="W10" s="85">
        <f t="shared" si="5"/>
        <v>394993006.34720004</v>
      </c>
    </row>
    <row r="11" spans="1:23" ht="41.25" customHeight="1" x14ac:dyDescent="0.3">
      <c r="A11" s="2"/>
      <c r="B11" s="34" t="s">
        <v>35</v>
      </c>
      <c r="C11" s="3" t="s">
        <v>36</v>
      </c>
      <c r="D11" s="36">
        <v>6</v>
      </c>
      <c r="E11" s="6" t="s">
        <v>46</v>
      </c>
      <c r="F11" s="3" t="s">
        <v>44</v>
      </c>
      <c r="G11" s="8" t="s">
        <v>39</v>
      </c>
      <c r="H11" s="5">
        <v>95185</v>
      </c>
      <c r="I11" s="79">
        <v>98260</v>
      </c>
      <c r="J11" s="29"/>
      <c r="K11" s="29"/>
      <c r="L11" s="29"/>
      <c r="M11" s="29"/>
      <c r="N11" s="84">
        <v>189.59983333333329</v>
      </c>
      <c r="O11" s="84"/>
      <c r="P11" s="84">
        <f t="shared" si="0"/>
        <v>189.59983333333329</v>
      </c>
      <c r="Q11" s="84">
        <v>549.40016666666668</v>
      </c>
      <c r="R11" s="84"/>
      <c r="S11" s="84">
        <f t="shared" si="1"/>
        <v>549.40016666666668</v>
      </c>
      <c r="T11" s="84">
        <f t="shared" si="2"/>
        <v>739</v>
      </c>
      <c r="U11" s="84">
        <f t="shared" si="3"/>
        <v>18047060.13583333</v>
      </c>
      <c r="V11" s="86">
        <f t="shared" si="4"/>
        <v>53984060.376666665</v>
      </c>
      <c r="W11" s="85">
        <f t="shared" si="5"/>
        <v>72031120.512499988</v>
      </c>
    </row>
    <row r="12" spans="1:23" ht="41.25" customHeight="1" x14ac:dyDescent="0.3">
      <c r="A12" s="2"/>
      <c r="B12" s="34" t="s">
        <v>35</v>
      </c>
      <c r="C12" s="3" t="s">
        <v>36</v>
      </c>
      <c r="D12" s="36">
        <v>7</v>
      </c>
      <c r="E12" s="6" t="s">
        <v>47</v>
      </c>
      <c r="F12" s="3" t="s">
        <v>44</v>
      </c>
      <c r="G12" s="8" t="s">
        <v>39</v>
      </c>
      <c r="H12" s="5">
        <v>58232</v>
      </c>
      <c r="I12" s="79">
        <v>60114</v>
      </c>
      <c r="J12" s="29"/>
      <c r="K12" s="29"/>
      <c r="L12" s="29"/>
      <c r="M12" s="29"/>
      <c r="N12" s="84">
        <v>130.60096666666669</v>
      </c>
      <c r="O12" s="84"/>
      <c r="P12" s="84">
        <f t="shared" si="0"/>
        <v>130.60096666666669</v>
      </c>
      <c r="Q12" s="84">
        <v>377.39903333333336</v>
      </c>
      <c r="R12" s="84"/>
      <c r="S12" s="84">
        <f t="shared" si="1"/>
        <v>377.39903333333336</v>
      </c>
      <c r="T12" s="84">
        <f t="shared" si="2"/>
        <v>508.00000000000006</v>
      </c>
      <c r="U12" s="84">
        <f t="shared" si="3"/>
        <v>7605155.4909333345</v>
      </c>
      <c r="V12" s="86">
        <f t="shared" si="4"/>
        <v>22686965.489800002</v>
      </c>
      <c r="W12" s="85">
        <f t="shared" si="5"/>
        <v>30292120.980733335</v>
      </c>
    </row>
    <row r="13" spans="1:23" ht="41.25" customHeight="1" x14ac:dyDescent="0.3">
      <c r="A13" s="2"/>
      <c r="B13" s="34" t="s">
        <v>35</v>
      </c>
      <c r="C13" s="3" t="s">
        <v>36</v>
      </c>
      <c r="D13" s="36">
        <v>8</v>
      </c>
      <c r="E13" s="6" t="s">
        <v>48</v>
      </c>
      <c r="F13" s="3" t="s">
        <v>44</v>
      </c>
      <c r="G13" s="8" t="s">
        <v>39</v>
      </c>
      <c r="H13" s="5">
        <v>58232</v>
      </c>
      <c r="I13" s="79">
        <v>60114</v>
      </c>
      <c r="J13" s="29"/>
      <c r="K13" s="29"/>
      <c r="L13" s="29"/>
      <c r="M13" s="29"/>
      <c r="N13" s="84">
        <v>553.55843333333337</v>
      </c>
      <c r="O13" s="84"/>
      <c r="P13" s="84">
        <f t="shared" si="0"/>
        <v>553.55843333333337</v>
      </c>
      <c r="Q13" s="84">
        <v>1602.4415666666666</v>
      </c>
      <c r="R13" s="84"/>
      <c r="S13" s="84">
        <f t="shared" si="1"/>
        <v>1602.4415666666666</v>
      </c>
      <c r="T13" s="84">
        <f t="shared" si="2"/>
        <v>2156</v>
      </c>
      <c r="U13" s="84">
        <f t="shared" si="3"/>
        <v>32234814.689866669</v>
      </c>
      <c r="V13" s="86">
        <f t="shared" si="4"/>
        <v>96329172.338599995</v>
      </c>
      <c r="W13" s="85">
        <f t="shared" si="5"/>
        <v>128563987.02846667</v>
      </c>
    </row>
    <row r="14" spans="1:23" ht="41.25" customHeight="1" x14ac:dyDescent="0.3">
      <c r="A14" s="2"/>
      <c r="B14" s="34" t="s">
        <v>35</v>
      </c>
      <c r="C14" s="3" t="s">
        <v>36</v>
      </c>
      <c r="D14" s="36">
        <v>9</v>
      </c>
      <c r="E14" s="6" t="s">
        <v>49</v>
      </c>
      <c r="F14" s="3" t="s">
        <v>44</v>
      </c>
      <c r="G14" s="8" t="s">
        <v>39</v>
      </c>
      <c r="H14" s="5">
        <v>22396</v>
      </c>
      <c r="I14" s="79">
        <v>23120</v>
      </c>
      <c r="J14" s="29"/>
      <c r="K14" s="29"/>
      <c r="L14" s="29"/>
      <c r="M14" s="29"/>
      <c r="N14" s="84">
        <v>237.6679</v>
      </c>
      <c r="O14" s="84"/>
      <c r="P14" s="84">
        <f t="shared" si="0"/>
        <v>237.6679</v>
      </c>
      <c r="Q14" s="84">
        <v>686.33209999999997</v>
      </c>
      <c r="R14" s="84"/>
      <c r="S14" s="84">
        <f t="shared" si="1"/>
        <v>686.33209999999997</v>
      </c>
      <c r="T14" s="84">
        <f t="shared" si="2"/>
        <v>924</v>
      </c>
      <c r="U14" s="84">
        <f t="shared" si="3"/>
        <v>5322810.2884</v>
      </c>
      <c r="V14" s="86">
        <f t="shared" si="4"/>
        <v>15867998.151999999</v>
      </c>
      <c r="W14" s="85">
        <f t="shared" si="5"/>
        <v>21190808.440399997</v>
      </c>
    </row>
    <row r="15" spans="1:23" ht="41.25" customHeight="1" x14ac:dyDescent="0.3">
      <c r="A15" s="2"/>
      <c r="B15" s="34" t="s">
        <v>35</v>
      </c>
      <c r="C15" s="3" t="s">
        <v>36</v>
      </c>
      <c r="D15" s="36">
        <v>10</v>
      </c>
      <c r="E15" s="6" t="s">
        <v>50</v>
      </c>
      <c r="F15" s="3" t="s">
        <v>44</v>
      </c>
      <c r="G15" s="8" t="s">
        <v>39</v>
      </c>
      <c r="H15" s="5">
        <v>58232</v>
      </c>
      <c r="I15" s="79">
        <v>60114</v>
      </c>
      <c r="J15" s="29"/>
      <c r="K15" s="29"/>
      <c r="L15" s="29"/>
      <c r="M15" s="29"/>
      <c r="N15" s="84">
        <v>237.6679</v>
      </c>
      <c r="O15" s="84"/>
      <c r="P15" s="84">
        <f t="shared" si="0"/>
        <v>237.6679</v>
      </c>
      <c r="Q15" s="84">
        <v>686.33209999999997</v>
      </c>
      <c r="R15" s="84"/>
      <c r="S15" s="84">
        <f t="shared" si="1"/>
        <v>686.33209999999997</v>
      </c>
      <c r="T15" s="84">
        <f t="shared" si="2"/>
        <v>924</v>
      </c>
      <c r="U15" s="84">
        <f t="shared" si="3"/>
        <v>13839877.152799999</v>
      </c>
      <c r="V15" s="86">
        <f t="shared" si="4"/>
        <v>41258167.859399997</v>
      </c>
      <c r="W15" s="85">
        <f t="shared" si="5"/>
        <v>55098045.012199998</v>
      </c>
    </row>
    <row r="16" spans="1:23" ht="41.25" customHeight="1" x14ac:dyDescent="0.3">
      <c r="A16" s="2"/>
      <c r="B16" s="34" t="s">
        <v>35</v>
      </c>
      <c r="C16" s="3" t="s">
        <v>36</v>
      </c>
      <c r="D16" s="36">
        <v>11</v>
      </c>
      <c r="E16" s="6" t="s">
        <v>51</v>
      </c>
      <c r="F16" s="3" t="s">
        <v>44</v>
      </c>
      <c r="G16" s="8" t="s">
        <v>39</v>
      </c>
      <c r="H16" s="5">
        <v>35836</v>
      </c>
      <c r="I16" s="79">
        <v>36994</v>
      </c>
      <c r="J16" s="29"/>
      <c r="K16" s="29"/>
      <c r="L16" s="29"/>
      <c r="M16" s="29"/>
      <c r="N16" s="84">
        <v>395.11316666666698</v>
      </c>
      <c r="O16" s="84"/>
      <c r="P16" s="84">
        <f t="shared" si="0"/>
        <v>395.11316666666698</v>
      </c>
      <c r="Q16" s="84">
        <v>1144.8868333333335</v>
      </c>
      <c r="R16" s="84"/>
      <c r="S16" s="84">
        <f t="shared" si="1"/>
        <v>1144.8868333333335</v>
      </c>
      <c r="T16" s="84">
        <f t="shared" si="2"/>
        <v>1540.0000000000005</v>
      </c>
      <c r="U16" s="84">
        <f t="shared" si="3"/>
        <v>14159275.440666677</v>
      </c>
      <c r="V16" s="86">
        <f t="shared" si="4"/>
        <v>42353943.512333341</v>
      </c>
      <c r="W16" s="85">
        <f t="shared" si="5"/>
        <v>56513218.953000017</v>
      </c>
    </row>
    <row r="17" spans="1:23" ht="41.25" customHeight="1" x14ac:dyDescent="0.3">
      <c r="A17" s="2"/>
      <c r="B17" s="34" t="s">
        <v>35</v>
      </c>
      <c r="C17" s="3" t="s">
        <v>36</v>
      </c>
      <c r="D17" s="36">
        <v>12</v>
      </c>
      <c r="E17" s="6" t="s">
        <v>52</v>
      </c>
      <c r="F17" s="3" t="s">
        <v>53</v>
      </c>
      <c r="G17" s="8" t="s">
        <v>39</v>
      </c>
      <c r="H17" s="5">
        <v>76673</v>
      </c>
      <c r="I17" s="79">
        <v>79149</v>
      </c>
      <c r="J17" s="29"/>
      <c r="K17" s="29"/>
      <c r="L17" s="29"/>
      <c r="M17" s="29"/>
      <c r="N17" s="84">
        <v>1617.7876396248398</v>
      </c>
      <c r="O17" s="84"/>
      <c r="P17" s="84">
        <f t="shared" si="0"/>
        <v>1617.7876396248398</v>
      </c>
      <c r="Q17" s="84">
        <v>4182.2123603751597</v>
      </c>
      <c r="R17" s="84"/>
      <c r="S17" s="84">
        <f t="shared" si="1"/>
        <v>4182.2123603751597</v>
      </c>
      <c r="T17" s="84">
        <f t="shared" si="2"/>
        <v>5800</v>
      </c>
      <c r="U17" s="84">
        <f t="shared" si="3"/>
        <v>124040631.69295534</v>
      </c>
      <c r="V17" s="86">
        <f t="shared" si="4"/>
        <v>331017926.11133349</v>
      </c>
      <c r="W17" s="85">
        <f t="shared" si="5"/>
        <v>455058557.80428886</v>
      </c>
    </row>
    <row r="18" spans="1:23" ht="41.25" customHeight="1" x14ac:dyDescent="0.3">
      <c r="A18" s="2"/>
      <c r="B18" s="34" t="s">
        <v>35</v>
      </c>
      <c r="C18" s="3" t="s">
        <v>36</v>
      </c>
      <c r="D18" s="36">
        <v>13</v>
      </c>
      <c r="E18" s="6" t="s">
        <v>54</v>
      </c>
      <c r="F18" s="3" t="s">
        <v>53</v>
      </c>
      <c r="G18" s="8" t="s">
        <v>39</v>
      </c>
      <c r="H18" s="5">
        <v>102230</v>
      </c>
      <c r="I18" s="79">
        <v>105532</v>
      </c>
      <c r="J18" s="29"/>
      <c r="K18" s="29"/>
      <c r="L18" s="29"/>
      <c r="M18" s="29"/>
      <c r="N18" s="84">
        <v>0</v>
      </c>
      <c r="O18" s="84"/>
      <c r="P18" s="84">
        <f t="shared" si="0"/>
        <v>0</v>
      </c>
      <c r="Q18" s="84">
        <v>0</v>
      </c>
      <c r="R18" s="84"/>
      <c r="S18" s="84">
        <f t="shared" si="1"/>
        <v>0</v>
      </c>
      <c r="T18" s="84">
        <f t="shared" si="2"/>
        <v>0</v>
      </c>
      <c r="U18" s="84">
        <f t="shared" si="3"/>
        <v>0</v>
      </c>
      <c r="V18" s="86">
        <f t="shared" si="4"/>
        <v>0</v>
      </c>
      <c r="W18" s="85">
        <f t="shared" si="5"/>
        <v>0</v>
      </c>
    </row>
    <row r="19" spans="1:23" ht="41.25" customHeight="1" x14ac:dyDescent="0.3">
      <c r="A19" s="2"/>
      <c r="B19" s="34" t="s">
        <v>35</v>
      </c>
      <c r="C19" s="3" t="s">
        <v>36</v>
      </c>
      <c r="D19" s="36">
        <v>14</v>
      </c>
      <c r="E19" s="6" t="s">
        <v>55</v>
      </c>
      <c r="F19" s="3" t="s">
        <v>53</v>
      </c>
      <c r="G19" s="8" t="s">
        <v>39</v>
      </c>
      <c r="H19" s="5">
        <v>43674</v>
      </c>
      <c r="I19" s="79">
        <v>45086</v>
      </c>
      <c r="J19" s="29"/>
      <c r="K19" s="29"/>
      <c r="L19" s="29"/>
      <c r="M19" s="29"/>
      <c r="N19" s="84">
        <v>472.68066666666664</v>
      </c>
      <c r="O19" s="84"/>
      <c r="P19" s="84">
        <f t="shared" si="0"/>
        <v>472.68066666666664</v>
      </c>
      <c r="Q19" s="84">
        <v>1367.3193333333334</v>
      </c>
      <c r="R19" s="84"/>
      <c r="S19" s="84">
        <f t="shared" si="1"/>
        <v>1367.3193333333334</v>
      </c>
      <c r="T19" s="84">
        <f t="shared" si="2"/>
        <v>1840</v>
      </c>
      <c r="U19" s="84">
        <f t="shared" si="3"/>
        <v>20643855.435999997</v>
      </c>
      <c r="V19" s="86">
        <f t="shared" si="4"/>
        <v>61646959.462666668</v>
      </c>
      <c r="W19" s="85">
        <f t="shared" si="5"/>
        <v>82290814.898666665</v>
      </c>
    </row>
    <row r="20" spans="1:23" ht="41.25" customHeight="1" x14ac:dyDescent="0.3">
      <c r="A20" s="2"/>
      <c r="B20" s="34" t="s">
        <v>35</v>
      </c>
      <c r="C20" s="3" t="s">
        <v>36</v>
      </c>
      <c r="D20" s="36">
        <v>15</v>
      </c>
      <c r="E20" s="6" t="s">
        <v>56</v>
      </c>
      <c r="F20" s="3" t="s">
        <v>53</v>
      </c>
      <c r="G20" s="8" t="s">
        <v>39</v>
      </c>
      <c r="H20" s="5">
        <v>14558</v>
      </c>
      <c r="I20" s="79">
        <v>15029</v>
      </c>
      <c r="J20" s="29"/>
      <c r="K20" s="29"/>
      <c r="L20" s="29"/>
      <c r="M20" s="29"/>
      <c r="N20" s="84">
        <v>47.068066666666667</v>
      </c>
      <c r="O20" s="84"/>
      <c r="P20" s="84">
        <f t="shared" si="0"/>
        <v>47.068066666666667</v>
      </c>
      <c r="Q20" s="84">
        <v>136.93193333333335</v>
      </c>
      <c r="R20" s="84"/>
      <c r="S20" s="84">
        <f t="shared" si="1"/>
        <v>136.93193333333335</v>
      </c>
      <c r="T20" s="84">
        <f t="shared" si="2"/>
        <v>184</v>
      </c>
      <c r="U20" s="84">
        <f t="shared" si="3"/>
        <v>685216.91453333339</v>
      </c>
      <c r="V20" s="86">
        <f t="shared" si="4"/>
        <v>2057950.0260666669</v>
      </c>
      <c r="W20" s="85">
        <f t="shared" si="5"/>
        <v>2743166.9406000003</v>
      </c>
    </row>
    <row r="21" spans="1:23" ht="41.25" customHeight="1" x14ac:dyDescent="0.3">
      <c r="A21" s="2"/>
      <c r="B21" s="34" t="s">
        <v>35</v>
      </c>
      <c r="C21" s="3" t="s">
        <v>36</v>
      </c>
      <c r="D21" s="36">
        <v>16</v>
      </c>
      <c r="E21" s="6" t="s">
        <v>57</v>
      </c>
      <c r="F21" s="3" t="s">
        <v>53</v>
      </c>
      <c r="G21" s="8" t="s">
        <v>39</v>
      </c>
      <c r="H21" s="5">
        <v>58232</v>
      </c>
      <c r="I21" s="79">
        <v>60115</v>
      </c>
      <c r="J21" s="29"/>
      <c r="K21" s="29"/>
      <c r="L21" s="29"/>
      <c r="M21" s="29"/>
      <c r="N21" s="84">
        <v>118.67016666666666</v>
      </c>
      <c r="O21" s="84"/>
      <c r="P21" s="84">
        <f t="shared" si="0"/>
        <v>118.67016666666666</v>
      </c>
      <c r="Q21" s="84">
        <v>341.32983333333334</v>
      </c>
      <c r="R21" s="84"/>
      <c r="S21" s="84">
        <f t="shared" si="1"/>
        <v>341.32983333333334</v>
      </c>
      <c r="T21" s="84">
        <f t="shared" si="2"/>
        <v>460</v>
      </c>
      <c r="U21" s="84">
        <f t="shared" si="3"/>
        <v>6910401.1453333329</v>
      </c>
      <c r="V21" s="86">
        <f t="shared" si="4"/>
        <v>20519042.930833332</v>
      </c>
      <c r="W21" s="85">
        <f t="shared" si="5"/>
        <v>27429444.076166667</v>
      </c>
    </row>
    <row r="22" spans="1:23" ht="41.25" customHeight="1" x14ac:dyDescent="0.3">
      <c r="A22" s="2"/>
      <c r="B22" s="34" t="s">
        <v>35</v>
      </c>
      <c r="C22" s="3" t="s">
        <v>36</v>
      </c>
      <c r="D22" s="36">
        <v>17</v>
      </c>
      <c r="E22" s="6" t="s">
        <v>58</v>
      </c>
      <c r="F22" s="3" t="s">
        <v>53</v>
      </c>
      <c r="G22" s="8" t="s">
        <v>39</v>
      </c>
      <c r="H22" s="5">
        <v>43674</v>
      </c>
      <c r="I22" s="79">
        <v>45086</v>
      </c>
      <c r="J22" s="29"/>
      <c r="K22" s="29"/>
      <c r="L22" s="29"/>
      <c r="M22" s="29"/>
      <c r="N22" s="84">
        <v>32.482133333333337</v>
      </c>
      <c r="O22" s="84"/>
      <c r="P22" s="84">
        <f t="shared" si="0"/>
        <v>32.482133333333337</v>
      </c>
      <c r="Q22" s="84">
        <v>95.517866666666663</v>
      </c>
      <c r="R22" s="84"/>
      <c r="S22" s="84">
        <f t="shared" si="1"/>
        <v>95.517866666666663</v>
      </c>
      <c r="T22" s="84">
        <f t="shared" si="2"/>
        <v>128</v>
      </c>
      <c r="U22" s="84">
        <f t="shared" si="3"/>
        <v>1418624.6912000002</v>
      </c>
      <c r="V22" s="86">
        <f t="shared" si="4"/>
        <v>4306518.5365333334</v>
      </c>
      <c r="W22" s="85">
        <f t="shared" si="5"/>
        <v>5725143.2277333336</v>
      </c>
    </row>
    <row r="23" spans="1:23" ht="41.25" customHeight="1" x14ac:dyDescent="0.3">
      <c r="A23" s="2"/>
      <c r="B23" s="34" t="s">
        <v>35</v>
      </c>
      <c r="C23" s="3" t="s">
        <v>36</v>
      </c>
      <c r="D23" s="36">
        <v>18</v>
      </c>
      <c r="E23" s="6" t="s">
        <v>59</v>
      </c>
      <c r="F23" s="3" t="s">
        <v>53</v>
      </c>
      <c r="G23" s="8" t="s">
        <v>39</v>
      </c>
      <c r="H23" s="5">
        <v>143344</v>
      </c>
      <c r="I23" s="79">
        <v>147976</v>
      </c>
      <c r="J23" s="29"/>
      <c r="K23" s="29"/>
      <c r="L23" s="29"/>
      <c r="M23" s="29"/>
      <c r="N23" s="84">
        <v>143.85933333333332</v>
      </c>
      <c r="O23" s="84"/>
      <c r="P23" s="84">
        <f t="shared" si="0"/>
        <v>143.85933333333332</v>
      </c>
      <c r="Q23" s="84">
        <v>416.14066666666668</v>
      </c>
      <c r="R23" s="84"/>
      <c r="S23" s="84">
        <f t="shared" si="1"/>
        <v>416.14066666666668</v>
      </c>
      <c r="T23" s="84">
        <f t="shared" si="2"/>
        <v>560</v>
      </c>
      <c r="U23" s="84">
        <f t="shared" si="3"/>
        <v>20621372.27733333</v>
      </c>
      <c r="V23" s="86">
        <f t="shared" si="4"/>
        <v>61578831.29066667</v>
      </c>
      <c r="W23" s="85">
        <f t="shared" si="5"/>
        <v>82200203.568000004</v>
      </c>
    </row>
    <row r="24" spans="1:23" ht="41.25" customHeight="1" x14ac:dyDescent="0.3">
      <c r="A24" s="2"/>
      <c r="B24" s="34" t="s">
        <v>35</v>
      </c>
      <c r="C24" s="3" t="s">
        <v>36</v>
      </c>
      <c r="D24" s="36">
        <v>19</v>
      </c>
      <c r="E24" s="6" t="s">
        <v>60</v>
      </c>
      <c r="F24" s="3" t="s">
        <v>38</v>
      </c>
      <c r="G24" s="8" t="s">
        <v>39</v>
      </c>
      <c r="H24" s="5">
        <v>2866880</v>
      </c>
      <c r="I24" s="79">
        <v>2959520</v>
      </c>
      <c r="J24" s="29"/>
      <c r="K24" s="29"/>
      <c r="L24" s="29"/>
      <c r="M24" s="29"/>
      <c r="N24" s="84">
        <v>3.0826999999999996</v>
      </c>
      <c r="O24" s="84"/>
      <c r="P24" s="84">
        <f t="shared" si="0"/>
        <v>3.0826999999999996</v>
      </c>
      <c r="Q24" s="84">
        <v>8.9173000000000009</v>
      </c>
      <c r="R24" s="84"/>
      <c r="S24" s="84">
        <f t="shared" si="1"/>
        <v>8.9173000000000009</v>
      </c>
      <c r="T24" s="84">
        <f t="shared" si="2"/>
        <v>12</v>
      </c>
      <c r="U24" s="84">
        <f t="shared" si="3"/>
        <v>8837730.9759999979</v>
      </c>
      <c r="V24" s="86">
        <f t="shared" si="4"/>
        <v>26390927.696000002</v>
      </c>
      <c r="W24" s="85">
        <f t="shared" si="5"/>
        <v>35228658.671999998</v>
      </c>
    </row>
    <row r="25" spans="1:23" ht="41.25" customHeight="1" x14ac:dyDescent="0.3">
      <c r="A25" s="2"/>
      <c r="B25" s="34" t="s">
        <v>35</v>
      </c>
      <c r="C25" s="3" t="s">
        <v>36</v>
      </c>
      <c r="D25" s="36">
        <v>20</v>
      </c>
      <c r="E25" s="6" t="s">
        <v>61</v>
      </c>
      <c r="F25" s="3" t="s">
        <v>44</v>
      </c>
      <c r="G25" s="8" t="s">
        <v>39</v>
      </c>
      <c r="H25" s="5">
        <v>218370</v>
      </c>
      <c r="I25" s="79">
        <v>225428</v>
      </c>
      <c r="J25" s="29"/>
      <c r="K25" s="29"/>
      <c r="L25" s="29"/>
      <c r="M25" s="29"/>
      <c r="N25" s="84">
        <v>0</v>
      </c>
      <c r="O25" s="84"/>
      <c r="P25" s="84">
        <f t="shared" si="0"/>
        <v>0</v>
      </c>
      <c r="Q25" s="84">
        <v>0</v>
      </c>
      <c r="R25" s="84"/>
      <c r="S25" s="84">
        <f t="shared" si="1"/>
        <v>0</v>
      </c>
      <c r="T25" s="84">
        <f t="shared" si="2"/>
        <v>0</v>
      </c>
      <c r="U25" s="84">
        <f t="shared" si="3"/>
        <v>0</v>
      </c>
      <c r="V25" s="86">
        <f t="shared" si="4"/>
        <v>0</v>
      </c>
      <c r="W25" s="85">
        <f t="shared" si="5"/>
        <v>0</v>
      </c>
    </row>
    <row r="26" spans="1:23" ht="41.25" customHeight="1" x14ac:dyDescent="0.3">
      <c r="A26" s="2"/>
      <c r="B26" s="34" t="s">
        <v>35</v>
      </c>
      <c r="C26" s="3" t="s">
        <v>36</v>
      </c>
      <c r="D26" s="36">
        <v>21</v>
      </c>
      <c r="E26" s="6" t="s">
        <v>62</v>
      </c>
      <c r="F26" s="3" t="s">
        <v>53</v>
      </c>
      <c r="G26" s="8" t="s">
        <v>39</v>
      </c>
      <c r="H26" s="5">
        <v>153345</v>
      </c>
      <c r="I26" s="79">
        <v>158298</v>
      </c>
      <c r="J26" s="29"/>
      <c r="K26" s="29"/>
      <c r="L26" s="29"/>
      <c r="M26" s="29"/>
      <c r="N26" s="84">
        <v>77.567499999999995</v>
      </c>
      <c r="O26" s="84"/>
      <c r="P26" s="84">
        <f t="shared" si="0"/>
        <v>77.567499999999995</v>
      </c>
      <c r="Q26" s="84">
        <v>222.4325</v>
      </c>
      <c r="R26" s="84"/>
      <c r="S26" s="84">
        <f t="shared" si="1"/>
        <v>222.4325</v>
      </c>
      <c r="T26" s="84">
        <f t="shared" si="2"/>
        <v>300</v>
      </c>
      <c r="U26" s="84">
        <f t="shared" si="3"/>
        <v>11894588.2875</v>
      </c>
      <c r="V26" s="86">
        <f t="shared" si="4"/>
        <v>35210619.884999998</v>
      </c>
      <c r="W26" s="85">
        <f t="shared" si="5"/>
        <v>47105208.172499999</v>
      </c>
    </row>
    <row r="27" spans="1:23" ht="41.25" customHeight="1" x14ac:dyDescent="0.3">
      <c r="A27" s="2"/>
      <c r="B27" s="34" t="s">
        <v>35</v>
      </c>
      <c r="C27" s="3" t="s">
        <v>36</v>
      </c>
      <c r="D27" s="36">
        <v>22</v>
      </c>
      <c r="E27" s="6" t="s">
        <v>63</v>
      </c>
      <c r="F27" s="3" t="s">
        <v>53</v>
      </c>
      <c r="G27" s="8" t="s">
        <v>39</v>
      </c>
      <c r="H27" s="5">
        <v>262044</v>
      </c>
      <c r="I27" s="79">
        <v>270513</v>
      </c>
      <c r="J27" s="29"/>
      <c r="K27" s="29"/>
      <c r="L27" s="29"/>
      <c r="M27" s="29"/>
      <c r="N27" s="84">
        <v>0</v>
      </c>
      <c r="O27" s="84"/>
      <c r="P27" s="84">
        <f t="shared" si="0"/>
        <v>0</v>
      </c>
      <c r="Q27" s="84">
        <v>0</v>
      </c>
      <c r="R27" s="84"/>
      <c r="S27" s="84">
        <f t="shared" si="1"/>
        <v>0</v>
      </c>
      <c r="T27" s="84">
        <f t="shared" si="2"/>
        <v>0</v>
      </c>
      <c r="U27" s="84">
        <f t="shared" si="3"/>
        <v>0</v>
      </c>
      <c r="V27" s="86">
        <f t="shared" si="4"/>
        <v>0</v>
      </c>
      <c r="W27" s="85">
        <f t="shared" si="5"/>
        <v>0</v>
      </c>
    </row>
    <row r="28" spans="1:23" ht="41.25" customHeight="1" x14ac:dyDescent="0.3">
      <c r="A28" s="2"/>
      <c r="B28" s="34" t="s">
        <v>35</v>
      </c>
      <c r="C28" s="3" t="s">
        <v>36</v>
      </c>
      <c r="D28" s="36">
        <v>23</v>
      </c>
      <c r="E28" s="6" t="s">
        <v>64</v>
      </c>
      <c r="F28" s="3" t="s">
        <v>53</v>
      </c>
      <c r="G28" s="8" t="s">
        <v>39</v>
      </c>
      <c r="H28" s="5">
        <v>114222</v>
      </c>
      <c r="I28" s="79">
        <v>117912</v>
      </c>
      <c r="J28" s="29"/>
      <c r="K28" s="29"/>
      <c r="L28" s="29"/>
      <c r="M28" s="29"/>
      <c r="N28" s="84">
        <v>5.9653999999999998</v>
      </c>
      <c r="O28" s="84"/>
      <c r="P28" s="84">
        <f t="shared" si="0"/>
        <v>5.9653999999999998</v>
      </c>
      <c r="Q28" s="84">
        <v>18.034600000000001</v>
      </c>
      <c r="R28" s="84"/>
      <c r="S28" s="84">
        <f t="shared" si="1"/>
        <v>18.034600000000001</v>
      </c>
      <c r="T28" s="84">
        <f t="shared" si="2"/>
        <v>24</v>
      </c>
      <c r="U28" s="84">
        <f t="shared" si="3"/>
        <v>681379.91879999998</v>
      </c>
      <c r="V28" s="86">
        <f t="shared" si="4"/>
        <v>2126495.7552</v>
      </c>
      <c r="W28" s="85">
        <f t="shared" si="5"/>
        <v>2807875.6740000001</v>
      </c>
    </row>
    <row r="29" spans="1:23" ht="41.25" customHeight="1" x14ac:dyDescent="0.3">
      <c r="A29" s="2"/>
      <c r="B29" s="34" t="s">
        <v>35</v>
      </c>
      <c r="C29" s="3" t="s">
        <v>36</v>
      </c>
      <c r="D29" s="36">
        <v>24</v>
      </c>
      <c r="E29" s="6" t="s">
        <v>65</v>
      </c>
      <c r="F29" s="3" t="s">
        <v>53</v>
      </c>
      <c r="G29" s="8" t="s">
        <v>39</v>
      </c>
      <c r="H29" s="5">
        <v>87348</v>
      </c>
      <c r="I29" s="79">
        <v>90171</v>
      </c>
      <c r="J29" s="29"/>
      <c r="K29" s="29"/>
      <c r="L29" s="29"/>
      <c r="M29" s="29"/>
      <c r="N29" s="84">
        <v>47.068066666666667</v>
      </c>
      <c r="O29" s="84"/>
      <c r="P29" s="84">
        <f t="shared" si="0"/>
        <v>47.068066666666667</v>
      </c>
      <c r="Q29" s="84">
        <v>136.93193333333335</v>
      </c>
      <c r="R29" s="84"/>
      <c r="S29" s="84">
        <f t="shared" si="1"/>
        <v>136.93193333333335</v>
      </c>
      <c r="T29" s="84">
        <f t="shared" si="2"/>
        <v>184</v>
      </c>
      <c r="U29" s="84">
        <f t="shared" si="3"/>
        <v>4111301.4871999999</v>
      </c>
      <c r="V29" s="86">
        <f t="shared" si="4"/>
        <v>12347289.360600002</v>
      </c>
      <c r="W29" s="85">
        <f t="shared" si="5"/>
        <v>16458590.847800002</v>
      </c>
    </row>
    <row r="30" spans="1:23" ht="41.25" customHeight="1" x14ac:dyDescent="0.3">
      <c r="A30" s="2"/>
      <c r="B30" s="34" t="s">
        <v>35</v>
      </c>
      <c r="C30" s="3" t="s">
        <v>36</v>
      </c>
      <c r="D30" s="36">
        <v>25</v>
      </c>
      <c r="E30" s="6" t="s">
        <v>66</v>
      </c>
      <c r="F30" s="3" t="s">
        <v>53</v>
      </c>
      <c r="G30" s="8" t="s">
        <v>39</v>
      </c>
      <c r="H30" s="5">
        <v>87348</v>
      </c>
      <c r="I30" s="79">
        <v>90171</v>
      </c>
      <c r="J30" s="29"/>
      <c r="K30" s="29"/>
      <c r="L30" s="29"/>
      <c r="M30" s="29"/>
      <c r="N30" s="84">
        <v>5.9653999999999998</v>
      </c>
      <c r="O30" s="84"/>
      <c r="P30" s="84">
        <f t="shared" si="0"/>
        <v>5.9653999999999998</v>
      </c>
      <c r="Q30" s="84">
        <v>18.034600000000001</v>
      </c>
      <c r="R30" s="84"/>
      <c r="S30" s="84">
        <f t="shared" si="1"/>
        <v>18.034600000000001</v>
      </c>
      <c r="T30" s="84">
        <f t="shared" si="2"/>
        <v>24</v>
      </c>
      <c r="U30" s="84">
        <f t="shared" si="3"/>
        <v>521065.75919999997</v>
      </c>
      <c r="V30" s="86">
        <f t="shared" si="4"/>
        <v>1626197.9166000001</v>
      </c>
      <c r="W30" s="85">
        <f t="shared" si="5"/>
        <v>2147263.6758000003</v>
      </c>
    </row>
    <row r="31" spans="1:23" ht="41.25" customHeight="1" x14ac:dyDescent="0.3">
      <c r="A31" s="2"/>
      <c r="B31" s="34" t="s">
        <v>35</v>
      </c>
      <c r="C31" s="3" t="s">
        <v>36</v>
      </c>
      <c r="D31" s="36">
        <v>26</v>
      </c>
      <c r="E31" s="6" t="s">
        <v>67</v>
      </c>
      <c r="F31" s="3" t="s">
        <v>53</v>
      </c>
      <c r="G31" s="8" t="s">
        <v>39</v>
      </c>
      <c r="H31" s="5">
        <v>87348</v>
      </c>
      <c r="I31" s="79">
        <v>90171</v>
      </c>
      <c r="J31" s="29"/>
      <c r="K31" s="29"/>
      <c r="L31" s="29"/>
      <c r="M31" s="29"/>
      <c r="N31" s="84">
        <v>14.585933333333333</v>
      </c>
      <c r="O31" s="84"/>
      <c r="P31" s="84">
        <f t="shared" si="0"/>
        <v>14.585933333333333</v>
      </c>
      <c r="Q31" s="84">
        <v>41.41406666666667</v>
      </c>
      <c r="R31" s="84"/>
      <c r="S31" s="84">
        <f t="shared" si="1"/>
        <v>41.41406666666667</v>
      </c>
      <c r="T31" s="84">
        <f t="shared" si="2"/>
        <v>56</v>
      </c>
      <c r="U31" s="84">
        <f t="shared" si="3"/>
        <v>1274052.1048000001</v>
      </c>
      <c r="V31" s="86">
        <f t="shared" si="4"/>
        <v>3734347.8054000004</v>
      </c>
      <c r="W31" s="85">
        <f t="shared" si="5"/>
        <v>5008399.9102000007</v>
      </c>
    </row>
    <row r="32" spans="1:23" ht="41.25" customHeight="1" x14ac:dyDescent="0.3">
      <c r="A32" s="2"/>
      <c r="B32" s="34" t="s">
        <v>35</v>
      </c>
      <c r="C32" s="3" t="s">
        <v>36</v>
      </c>
      <c r="D32" s="36">
        <v>27</v>
      </c>
      <c r="E32" s="6" t="s">
        <v>68</v>
      </c>
      <c r="F32" s="3" t="s">
        <v>53</v>
      </c>
      <c r="G32" s="8" t="s">
        <v>39</v>
      </c>
      <c r="H32" s="5">
        <v>87348</v>
      </c>
      <c r="I32" s="79">
        <v>90171</v>
      </c>
      <c r="J32" s="29"/>
      <c r="K32" s="29"/>
      <c r="L32" s="29"/>
      <c r="M32" s="29"/>
      <c r="N32" s="84">
        <v>5.9653999999999998</v>
      </c>
      <c r="O32" s="84"/>
      <c r="P32" s="84">
        <f t="shared" si="0"/>
        <v>5.9653999999999998</v>
      </c>
      <c r="Q32" s="84">
        <v>18.034600000000001</v>
      </c>
      <c r="R32" s="84"/>
      <c r="S32" s="84">
        <f t="shared" si="1"/>
        <v>18.034600000000001</v>
      </c>
      <c r="T32" s="84">
        <f t="shared" si="2"/>
        <v>24</v>
      </c>
      <c r="U32" s="84">
        <f t="shared" si="3"/>
        <v>521065.75919999997</v>
      </c>
      <c r="V32" s="86">
        <f t="shared" si="4"/>
        <v>1626197.9166000001</v>
      </c>
      <c r="W32" s="85">
        <f t="shared" si="5"/>
        <v>2147263.6758000003</v>
      </c>
    </row>
    <row r="33" spans="1:25" ht="41.25" customHeight="1" x14ac:dyDescent="0.3">
      <c r="A33" s="2"/>
      <c r="B33" s="34" t="s">
        <v>35</v>
      </c>
      <c r="C33" s="3" t="s">
        <v>36</v>
      </c>
      <c r="D33" s="36">
        <v>28</v>
      </c>
      <c r="E33" s="6" t="s">
        <v>69</v>
      </c>
      <c r="F33" s="3" t="s">
        <v>53</v>
      </c>
      <c r="G33" s="8" t="s">
        <v>39</v>
      </c>
      <c r="H33" s="5">
        <v>53754</v>
      </c>
      <c r="I33" s="79">
        <v>55491</v>
      </c>
      <c r="J33" s="29"/>
      <c r="K33" s="29"/>
      <c r="L33" s="29"/>
      <c r="M33" s="29"/>
      <c r="N33" s="84">
        <v>10.275666666666666</v>
      </c>
      <c r="O33" s="84"/>
      <c r="P33" s="84">
        <f t="shared" si="0"/>
        <v>10.275666666666666</v>
      </c>
      <c r="Q33" s="84">
        <v>29.724333333333334</v>
      </c>
      <c r="R33" s="84"/>
      <c r="S33" s="84">
        <f t="shared" si="1"/>
        <v>29.724333333333334</v>
      </c>
      <c r="T33" s="84">
        <f t="shared" si="2"/>
        <v>40</v>
      </c>
      <c r="U33" s="84">
        <f t="shared" si="3"/>
        <v>552358.18599999999</v>
      </c>
      <c r="V33" s="86">
        <f t="shared" si="4"/>
        <v>1649432.9810000001</v>
      </c>
      <c r="W33" s="85">
        <f t="shared" si="5"/>
        <v>2201791.1670000004</v>
      </c>
    </row>
    <row r="34" spans="1:25" ht="41.25" customHeight="1" x14ac:dyDescent="0.3">
      <c r="A34" s="2"/>
      <c r="B34" s="34" t="s">
        <v>35</v>
      </c>
      <c r="C34" s="3" t="s">
        <v>36</v>
      </c>
      <c r="D34" s="36">
        <v>29</v>
      </c>
      <c r="E34" s="6" t="s">
        <v>70</v>
      </c>
      <c r="F34" s="3" t="s">
        <v>53</v>
      </c>
      <c r="G34" s="8" t="s">
        <v>39</v>
      </c>
      <c r="H34" s="5">
        <v>33594</v>
      </c>
      <c r="I34" s="79">
        <v>34680</v>
      </c>
      <c r="J34" s="29"/>
      <c r="K34" s="29"/>
      <c r="L34" s="29"/>
      <c r="M34" s="29"/>
      <c r="N34" s="84">
        <v>5.9653999999999998</v>
      </c>
      <c r="O34" s="84"/>
      <c r="P34" s="84">
        <f t="shared" si="0"/>
        <v>5.9653999999999998</v>
      </c>
      <c r="Q34" s="84">
        <v>18.034600000000001</v>
      </c>
      <c r="R34" s="84"/>
      <c r="S34" s="84">
        <f t="shared" si="1"/>
        <v>18.034600000000001</v>
      </c>
      <c r="T34" s="84">
        <f t="shared" si="2"/>
        <v>24</v>
      </c>
      <c r="U34" s="84">
        <f t="shared" si="3"/>
        <v>200401.6476</v>
      </c>
      <c r="V34" s="86">
        <f t="shared" si="4"/>
        <v>625439.92800000007</v>
      </c>
      <c r="W34" s="85">
        <f t="shared" si="5"/>
        <v>825841.5756000001</v>
      </c>
    </row>
    <row r="35" spans="1:25" ht="41.25" customHeight="1" x14ac:dyDescent="0.3">
      <c r="A35" s="2"/>
      <c r="B35" s="34" t="s">
        <v>35</v>
      </c>
      <c r="C35" s="3" t="s">
        <v>36</v>
      </c>
      <c r="D35" s="36">
        <v>30</v>
      </c>
      <c r="E35" s="6" t="s">
        <v>71</v>
      </c>
      <c r="F35" s="3" t="s">
        <v>53</v>
      </c>
      <c r="G35" s="8" t="s">
        <v>39</v>
      </c>
      <c r="H35" s="5">
        <v>153345</v>
      </c>
      <c r="I35" s="79">
        <v>158298</v>
      </c>
      <c r="J35" s="29"/>
      <c r="K35" s="29"/>
      <c r="L35" s="29"/>
      <c r="M35" s="29"/>
      <c r="N35" s="84">
        <v>0</v>
      </c>
      <c r="O35" s="84"/>
      <c r="P35" s="84">
        <f t="shared" si="0"/>
        <v>0</v>
      </c>
      <c r="Q35" s="84">
        <v>0</v>
      </c>
      <c r="R35" s="84"/>
      <c r="S35" s="84">
        <f t="shared" si="1"/>
        <v>0</v>
      </c>
      <c r="T35" s="84">
        <f t="shared" si="2"/>
        <v>0</v>
      </c>
      <c r="U35" s="84">
        <f t="shared" si="3"/>
        <v>0</v>
      </c>
      <c r="V35" s="86">
        <f t="shared" si="4"/>
        <v>0</v>
      </c>
      <c r="W35" s="85">
        <f t="shared" si="5"/>
        <v>0</v>
      </c>
      <c r="Y35" s="31"/>
    </row>
    <row r="36" spans="1:25" ht="41.25" customHeight="1" x14ac:dyDescent="0.3">
      <c r="A36" s="2"/>
      <c r="B36" s="34" t="s">
        <v>35</v>
      </c>
      <c r="C36" s="3" t="s">
        <v>36</v>
      </c>
      <c r="D36" s="36">
        <v>31</v>
      </c>
      <c r="E36" s="6" t="s">
        <v>72</v>
      </c>
      <c r="F36" s="3" t="s">
        <v>73</v>
      </c>
      <c r="G36" s="8" t="s">
        <v>39</v>
      </c>
      <c r="H36" s="5">
        <v>262044</v>
      </c>
      <c r="I36" s="79">
        <v>270510</v>
      </c>
      <c r="J36" s="29"/>
      <c r="K36" s="29"/>
      <c r="L36" s="29"/>
      <c r="M36" s="29"/>
      <c r="N36" s="84">
        <v>82.205333333333328</v>
      </c>
      <c r="O36" s="84"/>
      <c r="P36" s="84">
        <f t="shared" si="0"/>
        <v>82.205333333333328</v>
      </c>
      <c r="Q36" s="84">
        <v>237.79466666666667</v>
      </c>
      <c r="R36" s="84"/>
      <c r="S36" s="84">
        <f t="shared" si="1"/>
        <v>237.79466666666667</v>
      </c>
      <c r="T36" s="84">
        <f t="shared" si="2"/>
        <v>320</v>
      </c>
      <c r="U36" s="84">
        <f t="shared" si="3"/>
        <v>21541414.367999997</v>
      </c>
      <c r="V36" s="86">
        <f t="shared" si="4"/>
        <v>64325835.280000001</v>
      </c>
      <c r="W36" s="85">
        <f t="shared" si="5"/>
        <v>85867249.648000002</v>
      </c>
    </row>
    <row r="37" spans="1:25" ht="41.25" customHeight="1" x14ac:dyDescent="0.3">
      <c r="A37" s="2"/>
      <c r="B37" s="34" t="s">
        <v>35</v>
      </c>
      <c r="C37" s="3" t="s">
        <v>36</v>
      </c>
      <c r="D37" s="36">
        <v>32</v>
      </c>
      <c r="E37" s="6" t="s">
        <v>74</v>
      </c>
      <c r="F37" s="3" t="s">
        <v>75</v>
      </c>
      <c r="G37" s="8" t="s">
        <v>39</v>
      </c>
      <c r="H37" s="5">
        <v>349392</v>
      </c>
      <c r="I37" s="79">
        <v>360680</v>
      </c>
      <c r="J37" s="29"/>
      <c r="K37" s="29"/>
      <c r="L37" s="29"/>
      <c r="M37" s="29"/>
      <c r="N37" s="84">
        <v>4.3102666666666671</v>
      </c>
      <c r="O37" s="84"/>
      <c r="P37" s="84">
        <f t="shared" si="0"/>
        <v>4.3102666666666671</v>
      </c>
      <c r="Q37" s="84">
        <v>11.689733333333333</v>
      </c>
      <c r="R37" s="84"/>
      <c r="S37" s="84">
        <f t="shared" si="1"/>
        <v>11.689733333333333</v>
      </c>
      <c r="T37" s="84">
        <f t="shared" si="2"/>
        <v>16</v>
      </c>
      <c r="U37" s="84">
        <f t="shared" si="3"/>
        <v>1505972.6912000002</v>
      </c>
      <c r="V37" s="86">
        <f t="shared" si="4"/>
        <v>4216253.0186666669</v>
      </c>
      <c r="W37" s="85">
        <f t="shared" si="5"/>
        <v>5722225.7098666672</v>
      </c>
    </row>
    <row r="38" spans="1:25" ht="41.25" customHeight="1" x14ac:dyDescent="0.3">
      <c r="A38" s="2"/>
      <c r="B38" s="34" t="s">
        <v>35</v>
      </c>
      <c r="C38" s="3" t="s">
        <v>36</v>
      </c>
      <c r="D38" s="36">
        <v>33</v>
      </c>
      <c r="E38" s="6" t="s">
        <v>76</v>
      </c>
      <c r="F38" s="3" t="s">
        <v>77</v>
      </c>
      <c r="G38" s="8" t="s">
        <v>39</v>
      </c>
      <c r="H38" s="5">
        <v>698784</v>
      </c>
      <c r="I38" s="79">
        <v>721360</v>
      </c>
      <c r="J38" s="29"/>
      <c r="K38" s="29"/>
      <c r="L38" s="29"/>
      <c r="M38" s="29"/>
      <c r="N38" s="84">
        <v>8.6205333333333343</v>
      </c>
      <c r="O38" s="84"/>
      <c r="P38" s="84">
        <f t="shared" si="0"/>
        <v>8.6205333333333343</v>
      </c>
      <c r="Q38" s="84">
        <v>23.379466666666666</v>
      </c>
      <c r="R38" s="84"/>
      <c r="S38" s="84">
        <f t="shared" si="1"/>
        <v>23.379466666666666</v>
      </c>
      <c r="T38" s="84">
        <f t="shared" si="2"/>
        <v>32</v>
      </c>
      <c r="U38" s="84">
        <f t="shared" si="3"/>
        <v>6023890.7648000009</v>
      </c>
      <c r="V38" s="86">
        <f t="shared" si="4"/>
        <v>16865012.074666668</v>
      </c>
      <c r="W38" s="85">
        <f t="shared" si="5"/>
        <v>22888902.839466669</v>
      </c>
    </row>
    <row r="39" spans="1:25" ht="41.25" customHeight="1" x14ac:dyDescent="0.3">
      <c r="A39" s="2"/>
      <c r="B39" s="34" t="s">
        <v>35</v>
      </c>
      <c r="C39" s="3" t="s">
        <v>36</v>
      </c>
      <c r="D39" s="36">
        <v>34</v>
      </c>
      <c r="E39" s="6" t="s">
        <v>78</v>
      </c>
      <c r="F39" s="3" t="s">
        <v>79</v>
      </c>
      <c r="G39" s="8" t="s">
        <v>80</v>
      </c>
      <c r="H39" s="5">
        <v>309078</v>
      </c>
      <c r="I39" s="79">
        <v>319065</v>
      </c>
      <c r="J39" s="29"/>
      <c r="K39" s="29"/>
      <c r="L39" s="29"/>
      <c r="M39" s="29"/>
      <c r="N39" s="84">
        <v>0</v>
      </c>
      <c r="O39" s="84">
        <v>41.102666666666664</v>
      </c>
      <c r="P39" s="84">
        <f t="shared" si="0"/>
        <v>41.102666666666664</v>
      </c>
      <c r="Q39" s="84">
        <v>0</v>
      </c>
      <c r="R39" s="84">
        <v>118.89733333333334</v>
      </c>
      <c r="S39" s="84">
        <f t="shared" si="1"/>
        <v>118.89733333333334</v>
      </c>
      <c r="T39" s="84">
        <f t="shared" si="2"/>
        <v>160</v>
      </c>
      <c r="U39" s="84">
        <f t="shared" si="3"/>
        <v>12703930.007999999</v>
      </c>
      <c r="V39" s="86">
        <f t="shared" si="4"/>
        <v>37935977.660000004</v>
      </c>
      <c r="W39" s="85">
        <f t="shared" si="5"/>
        <v>50639907.668000005</v>
      </c>
    </row>
    <row r="40" spans="1:25" ht="41.25" customHeight="1" x14ac:dyDescent="0.3">
      <c r="A40" s="2"/>
      <c r="B40" s="34" t="s">
        <v>35</v>
      </c>
      <c r="C40" s="3" t="s">
        <v>36</v>
      </c>
      <c r="D40" s="36">
        <v>35</v>
      </c>
      <c r="E40" s="6" t="s">
        <v>81</v>
      </c>
      <c r="F40" s="3" t="s">
        <v>75</v>
      </c>
      <c r="G40" s="8" t="s">
        <v>80</v>
      </c>
      <c r="H40" s="5">
        <v>412104</v>
      </c>
      <c r="I40" s="79">
        <v>425420</v>
      </c>
      <c r="J40" s="29"/>
      <c r="K40" s="29"/>
      <c r="L40" s="29"/>
      <c r="M40" s="29"/>
      <c r="N40" s="84">
        <v>0</v>
      </c>
      <c r="O40" s="84">
        <v>1.6551333333333333</v>
      </c>
      <c r="P40" s="84">
        <f t="shared" si="0"/>
        <v>1.6551333333333333</v>
      </c>
      <c r="Q40" s="84">
        <v>0</v>
      </c>
      <c r="R40" s="84">
        <v>6.3448666666666664</v>
      </c>
      <c r="S40" s="84">
        <f t="shared" si="1"/>
        <v>6.3448666666666664</v>
      </c>
      <c r="T40" s="84">
        <f t="shared" si="2"/>
        <v>8</v>
      </c>
      <c r="U40" s="84">
        <f t="shared" si="3"/>
        <v>682087.06720000005</v>
      </c>
      <c r="V40" s="86">
        <f t="shared" si="4"/>
        <v>2699233.1773333331</v>
      </c>
      <c r="W40" s="85">
        <f t="shared" si="5"/>
        <v>3381320.244533333</v>
      </c>
    </row>
    <row r="41" spans="1:25" ht="41.25" customHeight="1" x14ac:dyDescent="0.3">
      <c r="A41" s="2"/>
      <c r="B41" s="34" t="s">
        <v>35</v>
      </c>
      <c r="C41" s="3" t="s">
        <v>36</v>
      </c>
      <c r="D41" s="36">
        <v>36</v>
      </c>
      <c r="E41" s="6" t="s">
        <v>82</v>
      </c>
      <c r="F41" s="3" t="s">
        <v>77</v>
      </c>
      <c r="G41" s="8" t="s">
        <v>80</v>
      </c>
      <c r="H41" s="5">
        <v>824208</v>
      </c>
      <c r="I41" s="79">
        <v>850840</v>
      </c>
      <c r="J41" s="29"/>
      <c r="K41" s="29"/>
      <c r="L41" s="29"/>
      <c r="M41" s="29"/>
      <c r="N41" s="84">
        <v>0</v>
      </c>
      <c r="O41" s="84">
        <v>4.3102666666666671</v>
      </c>
      <c r="P41" s="84">
        <f t="shared" si="0"/>
        <v>4.3102666666666671</v>
      </c>
      <c r="Q41" s="84">
        <v>0</v>
      </c>
      <c r="R41" s="84">
        <v>11.689733333333333</v>
      </c>
      <c r="S41" s="84">
        <f t="shared" si="1"/>
        <v>11.689733333333333</v>
      </c>
      <c r="T41" s="84">
        <f t="shared" si="2"/>
        <v>16</v>
      </c>
      <c r="U41" s="84">
        <f t="shared" si="3"/>
        <v>3552556.2688000002</v>
      </c>
      <c r="V41" s="86">
        <f t="shared" si="4"/>
        <v>9946092.7093333323</v>
      </c>
      <c r="W41" s="85">
        <f t="shared" si="5"/>
        <v>13498648.978133332</v>
      </c>
    </row>
    <row r="42" spans="1:25" ht="41.25" customHeight="1" x14ac:dyDescent="0.3">
      <c r="A42" s="2"/>
      <c r="B42" s="34" t="s">
        <v>35</v>
      </c>
      <c r="C42" s="3" t="s">
        <v>36</v>
      </c>
      <c r="D42" s="36">
        <v>37</v>
      </c>
      <c r="E42" s="6" t="s">
        <v>83</v>
      </c>
      <c r="F42" s="3" t="s">
        <v>38</v>
      </c>
      <c r="G42" s="8" t="s">
        <v>80</v>
      </c>
      <c r="H42" s="5">
        <v>68086720</v>
      </c>
      <c r="I42" s="79">
        <v>70286400</v>
      </c>
      <c r="J42" s="29"/>
      <c r="K42" s="29"/>
      <c r="L42" s="29"/>
      <c r="M42" s="29"/>
      <c r="N42" s="84">
        <v>0</v>
      </c>
      <c r="O42" s="84"/>
      <c r="P42" s="84">
        <f t="shared" si="0"/>
        <v>0</v>
      </c>
      <c r="Q42" s="84">
        <v>0</v>
      </c>
      <c r="R42" s="84"/>
      <c r="S42" s="84">
        <f t="shared" si="1"/>
        <v>0</v>
      </c>
      <c r="T42" s="84">
        <f t="shared" si="2"/>
        <v>0</v>
      </c>
      <c r="U42" s="84">
        <f t="shared" si="3"/>
        <v>0</v>
      </c>
      <c r="V42" s="86">
        <f t="shared" si="4"/>
        <v>0</v>
      </c>
      <c r="W42" s="85">
        <f t="shared" si="5"/>
        <v>0</v>
      </c>
    </row>
    <row r="43" spans="1:25" ht="41.25" customHeight="1" x14ac:dyDescent="0.3">
      <c r="A43" s="2"/>
      <c r="B43" s="34" t="s">
        <v>35</v>
      </c>
      <c r="C43" s="3" t="s">
        <v>36</v>
      </c>
      <c r="D43" s="36">
        <v>38</v>
      </c>
      <c r="E43" s="6" t="s">
        <v>84</v>
      </c>
      <c r="F43" s="3" t="s">
        <v>38</v>
      </c>
      <c r="G43" s="8" t="s">
        <v>80</v>
      </c>
      <c r="H43" s="5">
        <v>30818240</v>
      </c>
      <c r="I43" s="79">
        <v>31813920</v>
      </c>
      <c r="J43" s="29"/>
      <c r="K43" s="29"/>
      <c r="L43" s="29"/>
      <c r="M43" s="29"/>
      <c r="N43" s="84">
        <v>0</v>
      </c>
      <c r="O43" s="84"/>
      <c r="P43" s="84">
        <f t="shared" si="0"/>
        <v>0</v>
      </c>
      <c r="Q43" s="84">
        <v>0</v>
      </c>
      <c r="R43" s="84"/>
      <c r="S43" s="84">
        <f t="shared" si="1"/>
        <v>0</v>
      </c>
      <c r="T43" s="84">
        <f t="shared" si="2"/>
        <v>0</v>
      </c>
      <c r="U43" s="84">
        <f t="shared" si="3"/>
        <v>0</v>
      </c>
      <c r="V43" s="86">
        <f t="shared" si="4"/>
        <v>0</v>
      </c>
      <c r="W43" s="85">
        <f t="shared" si="5"/>
        <v>0</v>
      </c>
    </row>
    <row r="44" spans="1:25" ht="41.25" customHeight="1" x14ac:dyDescent="0.3">
      <c r="A44" s="2"/>
      <c r="B44" s="34" t="s">
        <v>35</v>
      </c>
      <c r="C44" s="3" t="s">
        <v>36</v>
      </c>
      <c r="D44" s="36">
        <v>39</v>
      </c>
      <c r="E44" s="6" t="s">
        <v>85</v>
      </c>
      <c r="F44" s="3" t="s">
        <v>38</v>
      </c>
      <c r="G44" s="8" t="s">
        <v>80</v>
      </c>
      <c r="H44" s="5">
        <v>7167040</v>
      </c>
      <c r="I44" s="79">
        <v>7398560</v>
      </c>
      <c r="J44" s="29"/>
      <c r="K44" s="29"/>
      <c r="L44" s="29"/>
      <c r="M44" s="29"/>
      <c r="N44" s="84">
        <v>0</v>
      </c>
      <c r="O44" s="84"/>
      <c r="P44" s="84">
        <f t="shared" si="0"/>
        <v>0</v>
      </c>
      <c r="Q44" s="84">
        <v>0</v>
      </c>
      <c r="R44" s="84"/>
      <c r="S44" s="84">
        <f t="shared" si="1"/>
        <v>0</v>
      </c>
      <c r="T44" s="84">
        <f t="shared" si="2"/>
        <v>0</v>
      </c>
      <c r="U44" s="84">
        <f t="shared" si="3"/>
        <v>0</v>
      </c>
      <c r="V44" s="86">
        <f t="shared" si="4"/>
        <v>0</v>
      </c>
      <c r="W44" s="85">
        <f t="shared" si="5"/>
        <v>0</v>
      </c>
    </row>
    <row r="45" spans="1:25" ht="41.25" customHeight="1" x14ac:dyDescent="0.3">
      <c r="A45" s="2"/>
      <c r="B45" s="34" t="s">
        <v>35</v>
      </c>
      <c r="C45" s="3" t="s">
        <v>36</v>
      </c>
      <c r="D45" s="36">
        <v>40</v>
      </c>
      <c r="E45" s="6" t="s">
        <v>86</v>
      </c>
      <c r="F45" s="3" t="s">
        <v>38</v>
      </c>
      <c r="G45" s="8" t="s">
        <v>80</v>
      </c>
      <c r="H45" s="5">
        <v>13617280</v>
      </c>
      <c r="I45" s="79">
        <v>14057280</v>
      </c>
      <c r="J45" s="29"/>
      <c r="K45" s="29"/>
      <c r="L45" s="29"/>
      <c r="M45" s="29"/>
      <c r="N45" s="84">
        <v>0</v>
      </c>
      <c r="O45" s="84">
        <v>1.0275666666666665</v>
      </c>
      <c r="P45" s="84">
        <f t="shared" si="0"/>
        <v>1.0275666666666665</v>
      </c>
      <c r="Q45" s="84">
        <v>0</v>
      </c>
      <c r="R45" s="84">
        <v>2.972433333333333</v>
      </c>
      <c r="S45" s="84">
        <f t="shared" si="1"/>
        <v>2.972433333333333</v>
      </c>
      <c r="T45" s="84">
        <f t="shared" si="2"/>
        <v>3.9999999999999996</v>
      </c>
      <c r="U45" s="84">
        <f t="shared" si="3"/>
        <v>13992663.018666664</v>
      </c>
      <c r="V45" s="86">
        <f t="shared" si="4"/>
        <v>41784327.647999994</v>
      </c>
      <c r="W45" s="85">
        <f t="shared" si="5"/>
        <v>55776990.666666657</v>
      </c>
    </row>
    <row r="46" spans="1:25" ht="41.25" customHeight="1" x14ac:dyDescent="0.3">
      <c r="A46" s="2"/>
      <c r="B46" s="34" t="s">
        <v>35</v>
      </c>
      <c r="C46" s="3" t="s">
        <v>36</v>
      </c>
      <c r="D46" s="36">
        <v>41</v>
      </c>
      <c r="E46" s="6" t="s">
        <v>87</v>
      </c>
      <c r="F46" s="3" t="s">
        <v>38</v>
      </c>
      <c r="G46" s="8" t="s">
        <v>39</v>
      </c>
      <c r="H46" s="5">
        <v>1000000</v>
      </c>
      <c r="I46" s="79">
        <v>1000000</v>
      </c>
      <c r="J46" s="29"/>
      <c r="K46" s="29"/>
      <c r="L46" s="29"/>
      <c r="M46" s="29"/>
      <c r="N46" s="84">
        <v>4.1102666666666661</v>
      </c>
      <c r="O46" s="84"/>
      <c r="P46" s="84">
        <f t="shared" si="0"/>
        <v>4.1102666666666661</v>
      </c>
      <c r="Q46" s="84">
        <v>11.889733333333332</v>
      </c>
      <c r="R46" s="84"/>
      <c r="S46" s="84">
        <f t="shared" si="1"/>
        <v>11.889733333333332</v>
      </c>
      <c r="T46" s="84">
        <f t="shared" si="2"/>
        <v>15.999999999999998</v>
      </c>
      <c r="U46" s="84">
        <f t="shared" si="3"/>
        <v>4110266.666666666</v>
      </c>
      <c r="V46" s="86">
        <f t="shared" si="4"/>
        <v>11889733.333333332</v>
      </c>
      <c r="W46" s="85">
        <f t="shared" si="5"/>
        <v>15999999.999999998</v>
      </c>
    </row>
    <row r="47" spans="1:25" ht="41.25" customHeight="1" x14ac:dyDescent="0.3">
      <c r="A47" s="2"/>
      <c r="B47" s="34" t="s">
        <v>35</v>
      </c>
      <c r="C47" s="3" t="s">
        <v>36</v>
      </c>
      <c r="D47" s="36">
        <v>42</v>
      </c>
      <c r="E47" s="6" t="s">
        <v>88</v>
      </c>
      <c r="F47" s="3" t="s">
        <v>38</v>
      </c>
      <c r="G47" s="8" t="s">
        <v>39</v>
      </c>
      <c r="H47" s="5">
        <v>430032</v>
      </c>
      <c r="I47" s="79">
        <v>443928</v>
      </c>
      <c r="J47" s="29"/>
      <c r="K47" s="29"/>
      <c r="L47" s="29"/>
      <c r="M47" s="29"/>
      <c r="N47" s="84">
        <v>267.16733333333332</v>
      </c>
      <c r="O47" s="84"/>
      <c r="P47" s="84">
        <f t="shared" si="0"/>
        <v>267.16733333333332</v>
      </c>
      <c r="Q47" s="84">
        <v>772.83266666666668</v>
      </c>
      <c r="R47" s="84"/>
      <c r="S47" s="84">
        <f t="shared" si="1"/>
        <v>772.83266666666668</v>
      </c>
      <c r="T47" s="84">
        <f t="shared" si="2"/>
        <v>1040</v>
      </c>
      <c r="U47" s="84">
        <f t="shared" si="3"/>
        <v>114890502.68799999</v>
      </c>
      <c r="V47" s="86">
        <f t="shared" si="4"/>
        <v>343082060.04799998</v>
      </c>
      <c r="W47" s="85">
        <f t="shared" si="5"/>
        <v>457972562.73599994</v>
      </c>
    </row>
    <row r="48" spans="1:25" ht="41.25" customHeight="1" x14ac:dyDescent="0.3">
      <c r="A48" s="2"/>
      <c r="B48" s="34" t="s">
        <v>35</v>
      </c>
      <c r="C48" s="3" t="s">
        <v>36</v>
      </c>
      <c r="D48" s="36">
        <v>43</v>
      </c>
      <c r="E48" s="6" t="s">
        <v>89</v>
      </c>
      <c r="F48" s="3" t="s">
        <v>38</v>
      </c>
      <c r="G48" s="8" t="s">
        <v>39</v>
      </c>
      <c r="H48" s="5">
        <v>1226760</v>
      </c>
      <c r="I48" s="79">
        <v>1266384</v>
      </c>
      <c r="J48" s="29"/>
      <c r="K48" s="29"/>
      <c r="L48" s="29"/>
      <c r="M48" s="29"/>
      <c r="N48" s="84">
        <v>15.413499999999999</v>
      </c>
      <c r="O48" s="84"/>
      <c r="P48" s="84">
        <f t="shared" si="0"/>
        <v>15.413499999999999</v>
      </c>
      <c r="Q48" s="84">
        <v>44.586500000000001</v>
      </c>
      <c r="R48" s="84"/>
      <c r="S48" s="84">
        <f t="shared" si="1"/>
        <v>44.586500000000001</v>
      </c>
      <c r="T48" s="84">
        <f t="shared" si="2"/>
        <v>60</v>
      </c>
      <c r="U48" s="84">
        <f t="shared" si="3"/>
        <v>18908665.259999998</v>
      </c>
      <c r="V48" s="86">
        <f t="shared" si="4"/>
        <v>56463630.215999998</v>
      </c>
      <c r="W48" s="85">
        <f t="shared" si="5"/>
        <v>75372295.475999996</v>
      </c>
    </row>
    <row r="49" spans="1:23" ht="41.25" customHeight="1" x14ac:dyDescent="0.3">
      <c r="A49" s="2"/>
      <c r="B49" s="34" t="s">
        <v>35</v>
      </c>
      <c r="C49" s="3" t="s">
        <v>36</v>
      </c>
      <c r="D49" s="36">
        <v>44</v>
      </c>
      <c r="E49" s="6" t="s">
        <v>90</v>
      </c>
      <c r="F49" s="3" t="s">
        <v>38</v>
      </c>
      <c r="G49" s="8" t="s">
        <v>39</v>
      </c>
      <c r="H49" s="5">
        <v>698784</v>
      </c>
      <c r="I49" s="79">
        <v>721368</v>
      </c>
      <c r="J49" s="29"/>
      <c r="K49" s="29"/>
      <c r="L49" s="29"/>
      <c r="M49" s="29"/>
      <c r="N49" s="84">
        <v>65.764266666666657</v>
      </c>
      <c r="O49" s="84"/>
      <c r="P49" s="84">
        <f t="shared" si="0"/>
        <v>65.764266666666657</v>
      </c>
      <c r="Q49" s="84">
        <v>190.23573333333331</v>
      </c>
      <c r="R49" s="84"/>
      <c r="S49" s="84">
        <f t="shared" si="1"/>
        <v>190.23573333333331</v>
      </c>
      <c r="T49" s="84">
        <f t="shared" si="2"/>
        <v>255.99999999999997</v>
      </c>
      <c r="U49" s="84">
        <f t="shared" si="3"/>
        <v>45955017.318399996</v>
      </c>
      <c r="V49" s="86">
        <f t="shared" si="4"/>
        <v>137229970.48319998</v>
      </c>
      <c r="W49" s="85">
        <f t="shared" si="5"/>
        <v>183184987.80159998</v>
      </c>
    </row>
    <row r="50" spans="1:23" ht="41.25" customHeight="1" x14ac:dyDescent="0.3">
      <c r="A50" s="2"/>
      <c r="B50" s="34" t="s">
        <v>35</v>
      </c>
      <c r="C50" s="3" t="s">
        <v>36</v>
      </c>
      <c r="D50" s="36">
        <v>45</v>
      </c>
      <c r="E50" s="6" t="s">
        <v>91</v>
      </c>
      <c r="F50" s="3" t="s">
        <v>38</v>
      </c>
      <c r="G50" s="8" t="s">
        <v>39</v>
      </c>
      <c r="H50" s="5">
        <v>913776</v>
      </c>
      <c r="I50" s="79">
        <v>943296</v>
      </c>
      <c r="J50" s="29"/>
      <c r="K50" s="29"/>
      <c r="L50" s="29"/>
      <c r="M50" s="29"/>
      <c r="N50" s="84">
        <v>3.0826999999999996</v>
      </c>
      <c r="O50" s="84"/>
      <c r="P50" s="84">
        <f t="shared" si="0"/>
        <v>3.0826999999999996</v>
      </c>
      <c r="Q50" s="84">
        <v>8.9173000000000009</v>
      </c>
      <c r="R50" s="84"/>
      <c r="S50" s="84">
        <f t="shared" si="1"/>
        <v>8.9173000000000009</v>
      </c>
      <c r="T50" s="84">
        <f t="shared" si="2"/>
        <v>12</v>
      </c>
      <c r="U50" s="84">
        <f t="shared" si="3"/>
        <v>2816897.2751999996</v>
      </c>
      <c r="V50" s="86">
        <f t="shared" si="4"/>
        <v>8411653.4208000004</v>
      </c>
      <c r="W50" s="85">
        <f t="shared" si="5"/>
        <v>11228550.696</v>
      </c>
    </row>
    <row r="51" spans="1:23" ht="41.25" customHeight="1" x14ac:dyDescent="0.3">
      <c r="A51" s="2"/>
      <c r="B51" s="34" t="s">
        <v>35</v>
      </c>
      <c r="C51" s="3" t="s">
        <v>36</v>
      </c>
      <c r="D51" s="36">
        <v>46</v>
      </c>
      <c r="E51" s="6" t="s">
        <v>92</v>
      </c>
      <c r="F51" s="3" t="s">
        <v>38</v>
      </c>
      <c r="G51" s="8" t="s">
        <v>39</v>
      </c>
      <c r="H51" s="5">
        <v>322512</v>
      </c>
      <c r="I51" s="79">
        <v>332928</v>
      </c>
      <c r="J51" s="29"/>
      <c r="K51" s="29"/>
      <c r="L51" s="29"/>
      <c r="M51" s="29"/>
      <c r="N51" s="84">
        <v>10.275666666666666</v>
      </c>
      <c r="O51" s="84"/>
      <c r="P51" s="84">
        <f t="shared" si="0"/>
        <v>10.275666666666666</v>
      </c>
      <c r="Q51" s="84">
        <v>29.724333333333334</v>
      </c>
      <c r="R51" s="84"/>
      <c r="S51" s="84">
        <f t="shared" si="1"/>
        <v>29.724333333333334</v>
      </c>
      <c r="T51" s="84">
        <f t="shared" si="2"/>
        <v>40</v>
      </c>
      <c r="U51" s="84">
        <f t="shared" si="3"/>
        <v>3314025.8079999997</v>
      </c>
      <c r="V51" s="86">
        <f t="shared" si="4"/>
        <v>9896062.8479999993</v>
      </c>
      <c r="W51" s="85">
        <f t="shared" si="5"/>
        <v>13210088.655999999</v>
      </c>
    </row>
    <row r="52" spans="1:23" ht="41.25" customHeight="1" x14ac:dyDescent="0.3">
      <c r="A52" s="2"/>
      <c r="B52" s="34" t="s">
        <v>35</v>
      </c>
      <c r="C52" s="3" t="s">
        <v>36</v>
      </c>
      <c r="D52" s="36">
        <v>47</v>
      </c>
      <c r="E52" s="6" t="s">
        <v>93</v>
      </c>
      <c r="F52" s="3" t="s">
        <v>38</v>
      </c>
      <c r="G52" s="8" t="s">
        <v>39</v>
      </c>
      <c r="H52" s="5">
        <v>268752</v>
      </c>
      <c r="I52" s="79">
        <v>277440</v>
      </c>
      <c r="J52" s="29"/>
      <c r="K52" s="29"/>
      <c r="L52" s="29"/>
      <c r="M52" s="29"/>
      <c r="N52" s="84">
        <v>7.1929666666666661</v>
      </c>
      <c r="O52" s="84"/>
      <c r="P52" s="84">
        <f t="shared" si="0"/>
        <v>7.1929666666666661</v>
      </c>
      <c r="Q52" s="84">
        <v>20.807033333333337</v>
      </c>
      <c r="R52" s="84"/>
      <c r="S52" s="84">
        <f t="shared" si="1"/>
        <v>20.807033333333337</v>
      </c>
      <c r="T52" s="84">
        <f t="shared" si="2"/>
        <v>28.000000000000004</v>
      </c>
      <c r="U52" s="84">
        <f t="shared" si="3"/>
        <v>1933124.1775999998</v>
      </c>
      <c r="V52" s="86">
        <f t="shared" si="4"/>
        <v>5772703.3280000007</v>
      </c>
      <c r="W52" s="85">
        <f t="shared" si="5"/>
        <v>7705827.5056000007</v>
      </c>
    </row>
    <row r="53" spans="1:23" ht="41.25" customHeight="1" x14ac:dyDescent="0.3">
      <c r="A53" s="2"/>
      <c r="B53" s="34" t="s">
        <v>35</v>
      </c>
      <c r="C53" s="3" t="s">
        <v>36</v>
      </c>
      <c r="D53" s="36">
        <v>48</v>
      </c>
      <c r="E53" s="6" t="s">
        <v>94</v>
      </c>
      <c r="F53" s="3" t="s">
        <v>38</v>
      </c>
      <c r="G53" s="8" t="s">
        <v>39</v>
      </c>
      <c r="H53" s="5">
        <v>14423576</v>
      </c>
      <c r="I53" s="79">
        <v>14889464</v>
      </c>
      <c r="J53" s="29"/>
      <c r="K53" s="29"/>
      <c r="L53" s="29"/>
      <c r="M53" s="29"/>
      <c r="N53" s="84">
        <v>1.0275666666666665</v>
      </c>
      <c r="O53" s="84"/>
      <c r="P53" s="84">
        <f t="shared" si="0"/>
        <v>1.0275666666666665</v>
      </c>
      <c r="Q53" s="84">
        <v>2.972433333333333</v>
      </c>
      <c r="R53" s="84"/>
      <c r="S53" s="84">
        <f t="shared" si="1"/>
        <v>2.972433333333333</v>
      </c>
      <c r="T53" s="84">
        <f t="shared" si="2"/>
        <v>3.9999999999999996</v>
      </c>
      <c r="U53" s="84">
        <f t="shared" si="3"/>
        <v>14821185.911733331</v>
      </c>
      <c r="V53" s="86">
        <f t="shared" si="4"/>
        <v>44257939.109066665</v>
      </c>
      <c r="W53" s="85">
        <f t="shared" si="5"/>
        <v>59079125.020799994</v>
      </c>
    </row>
    <row r="54" spans="1:23" ht="41.25" customHeight="1" x14ac:dyDescent="0.3">
      <c r="A54" s="2"/>
      <c r="B54" s="34" t="s">
        <v>35</v>
      </c>
      <c r="C54" s="3" t="s">
        <v>36</v>
      </c>
      <c r="D54" s="36">
        <v>49</v>
      </c>
      <c r="E54" s="6" t="s">
        <v>95</v>
      </c>
      <c r="F54" s="3" t="s">
        <v>38</v>
      </c>
      <c r="G54" s="8" t="s">
        <v>39</v>
      </c>
      <c r="H54" s="5">
        <v>48215912</v>
      </c>
      <c r="I54" s="79">
        <v>49773656</v>
      </c>
      <c r="J54" s="29"/>
      <c r="K54" s="29"/>
      <c r="L54" s="29"/>
      <c r="M54" s="29"/>
      <c r="N54" s="84">
        <v>1.0341303079194699</v>
      </c>
      <c r="O54" s="84"/>
      <c r="P54" s="84">
        <f t="shared" si="0"/>
        <v>1.0341303079194699</v>
      </c>
      <c r="Q54" s="84">
        <v>2.972425557807064</v>
      </c>
      <c r="R54" s="84"/>
      <c r="S54" s="84">
        <f t="shared" si="1"/>
        <v>2.972425557807064</v>
      </c>
      <c r="T54" s="84">
        <f t="shared" si="2"/>
        <v>4.0065558657265337</v>
      </c>
      <c r="U54" s="84">
        <f t="shared" si="3"/>
        <v>49861535.923178062</v>
      </c>
      <c r="V54" s="86">
        <f t="shared" si="4"/>
        <v>147948487.1998969</v>
      </c>
      <c r="W54" s="85">
        <f t="shared" si="5"/>
        <v>197810023.12307495</v>
      </c>
    </row>
    <row r="55" spans="1:23" ht="41.25" customHeight="1" x14ac:dyDescent="0.3">
      <c r="A55" s="2"/>
      <c r="B55" s="34" t="s">
        <v>35</v>
      </c>
      <c r="C55" s="3" t="s">
        <v>36</v>
      </c>
      <c r="D55" s="36">
        <v>50</v>
      </c>
      <c r="E55" s="6" t="s">
        <v>96</v>
      </c>
      <c r="F55" s="3" t="s">
        <v>38</v>
      </c>
      <c r="G55" s="8" t="s">
        <v>39</v>
      </c>
      <c r="H55" s="5">
        <v>7005616</v>
      </c>
      <c r="I55" s="79">
        <v>7231936</v>
      </c>
      <c r="J55" s="29"/>
      <c r="K55" s="29"/>
      <c r="L55" s="29"/>
      <c r="M55" s="29"/>
      <c r="N55" s="84">
        <v>9.2481000000000009</v>
      </c>
      <c r="O55" s="84"/>
      <c r="P55" s="84">
        <f t="shared" si="0"/>
        <v>9.2481000000000009</v>
      </c>
      <c r="Q55" s="84">
        <v>26.751899999999999</v>
      </c>
      <c r="R55" s="84"/>
      <c r="S55" s="84">
        <f t="shared" si="1"/>
        <v>26.751899999999999</v>
      </c>
      <c r="T55" s="84">
        <f t="shared" si="2"/>
        <v>36</v>
      </c>
      <c r="U55" s="84">
        <f t="shared" si="3"/>
        <v>64788637.329600006</v>
      </c>
      <c r="V55" s="86">
        <f t="shared" si="4"/>
        <v>193468028.67839998</v>
      </c>
      <c r="W55" s="85">
        <f t="shared" si="5"/>
        <v>258256666.00799999</v>
      </c>
    </row>
    <row r="56" spans="1:23" ht="41.25" customHeight="1" x14ac:dyDescent="0.3">
      <c r="A56" s="2"/>
      <c r="B56" s="34" t="s">
        <v>35</v>
      </c>
      <c r="C56" s="3" t="s">
        <v>36</v>
      </c>
      <c r="D56" s="36">
        <v>51</v>
      </c>
      <c r="E56" s="6" t="s">
        <v>97</v>
      </c>
      <c r="F56" s="3" t="s">
        <v>38</v>
      </c>
      <c r="G56" s="8" t="s">
        <v>39</v>
      </c>
      <c r="H56" s="5">
        <v>3296912</v>
      </c>
      <c r="I56" s="79">
        <v>3403448</v>
      </c>
      <c r="J56" s="29"/>
      <c r="K56" s="29"/>
      <c r="L56" s="29"/>
      <c r="M56" s="29"/>
      <c r="N56" s="84">
        <v>5.137833333333333</v>
      </c>
      <c r="O56" s="84"/>
      <c r="P56" s="84">
        <f t="shared" si="0"/>
        <v>5.137833333333333</v>
      </c>
      <c r="Q56" s="84">
        <v>14.862166666666667</v>
      </c>
      <c r="R56" s="84"/>
      <c r="S56" s="84">
        <f t="shared" si="1"/>
        <v>14.862166666666667</v>
      </c>
      <c r="T56" s="84">
        <f t="shared" si="2"/>
        <v>20</v>
      </c>
      <c r="U56" s="84">
        <f t="shared" si="3"/>
        <v>16938984.370666664</v>
      </c>
      <c r="V56" s="86">
        <f t="shared" si="4"/>
        <v>50582611.417333335</v>
      </c>
      <c r="W56" s="85">
        <f t="shared" si="5"/>
        <v>67521595.788000003</v>
      </c>
    </row>
    <row r="57" spans="1:23" ht="41.25" customHeight="1" x14ac:dyDescent="0.3">
      <c r="A57" s="2"/>
      <c r="B57" s="34" t="s">
        <v>35</v>
      </c>
      <c r="C57" s="3" t="s">
        <v>36</v>
      </c>
      <c r="D57" s="36">
        <v>52</v>
      </c>
      <c r="E57" s="6" t="s">
        <v>98</v>
      </c>
      <c r="F57" s="3" t="s">
        <v>38</v>
      </c>
      <c r="G57" s="8" t="s">
        <v>39</v>
      </c>
      <c r="H57" s="5">
        <v>2472592</v>
      </c>
      <c r="I57" s="79">
        <v>2552448</v>
      </c>
      <c r="J57" s="29"/>
      <c r="K57" s="29"/>
      <c r="L57" s="29"/>
      <c r="M57" s="29"/>
      <c r="N57" s="84">
        <v>9.2481000000000009</v>
      </c>
      <c r="O57" s="84"/>
      <c r="P57" s="84">
        <f t="shared" si="0"/>
        <v>9.2481000000000009</v>
      </c>
      <c r="Q57" s="84">
        <v>26.751899999999999</v>
      </c>
      <c r="R57" s="84"/>
      <c r="S57" s="84">
        <f t="shared" si="1"/>
        <v>26.751899999999999</v>
      </c>
      <c r="T57" s="84">
        <f t="shared" si="2"/>
        <v>36</v>
      </c>
      <c r="U57" s="84">
        <f t="shared" si="3"/>
        <v>22866778.075200003</v>
      </c>
      <c r="V57" s="86">
        <f t="shared" si="4"/>
        <v>68282833.651199996</v>
      </c>
      <c r="W57" s="85">
        <f t="shared" si="5"/>
        <v>91149611.726400003</v>
      </c>
    </row>
    <row r="58" spans="1:23" ht="41.25" customHeight="1" x14ac:dyDescent="0.3">
      <c r="A58" s="2"/>
      <c r="B58" s="34" t="s">
        <v>35</v>
      </c>
      <c r="C58" s="3" t="s">
        <v>36</v>
      </c>
      <c r="D58" s="36">
        <v>53</v>
      </c>
      <c r="E58" s="6" t="s">
        <v>99</v>
      </c>
      <c r="F58" s="3" t="s">
        <v>38</v>
      </c>
      <c r="G58" s="8" t="s">
        <v>80</v>
      </c>
      <c r="H58" s="5">
        <v>5357344</v>
      </c>
      <c r="I58" s="79">
        <v>5530488</v>
      </c>
      <c r="J58" s="29"/>
      <c r="K58" s="29"/>
      <c r="L58" s="29"/>
      <c r="M58" s="29"/>
      <c r="N58" s="84">
        <v>0</v>
      </c>
      <c r="O58" s="84">
        <v>1.0275666666666665</v>
      </c>
      <c r="P58" s="84">
        <f t="shared" si="0"/>
        <v>1.0275666666666665</v>
      </c>
      <c r="Q58" s="84">
        <v>0</v>
      </c>
      <c r="R58" s="84">
        <v>2.972433333333333</v>
      </c>
      <c r="S58" s="84">
        <f t="shared" si="1"/>
        <v>2.972433333333333</v>
      </c>
      <c r="T58" s="84">
        <f t="shared" si="2"/>
        <v>3.9999999999999996</v>
      </c>
      <c r="U58" s="84">
        <f t="shared" si="3"/>
        <v>5505028.116266666</v>
      </c>
      <c r="V58" s="86">
        <f t="shared" si="4"/>
        <v>16439006.880799998</v>
      </c>
      <c r="W58" s="85">
        <f t="shared" si="5"/>
        <v>21944034.997066662</v>
      </c>
    </row>
    <row r="59" spans="1:23" ht="41.25" customHeight="1" x14ac:dyDescent="0.3">
      <c r="A59" s="2"/>
      <c r="B59" s="34" t="s">
        <v>35</v>
      </c>
      <c r="C59" s="3" t="s">
        <v>36</v>
      </c>
      <c r="D59" s="36">
        <v>54</v>
      </c>
      <c r="E59" s="6" t="s">
        <v>100</v>
      </c>
      <c r="F59" s="3" t="s">
        <v>41</v>
      </c>
      <c r="G59" s="8" t="s">
        <v>39</v>
      </c>
      <c r="H59" s="5">
        <v>67192</v>
      </c>
      <c r="I59" s="79">
        <v>69208</v>
      </c>
      <c r="J59" s="29"/>
      <c r="K59" s="29"/>
      <c r="L59" s="29"/>
      <c r="M59" s="29"/>
      <c r="N59" s="84">
        <v>0</v>
      </c>
      <c r="O59" s="84"/>
      <c r="P59" s="84">
        <f t="shared" si="0"/>
        <v>0</v>
      </c>
      <c r="Q59" s="84">
        <v>0</v>
      </c>
      <c r="R59" s="84"/>
      <c r="S59" s="84">
        <f t="shared" si="1"/>
        <v>0</v>
      </c>
      <c r="T59" s="84">
        <f t="shared" si="2"/>
        <v>0</v>
      </c>
      <c r="U59" s="84">
        <f t="shared" si="3"/>
        <v>0</v>
      </c>
      <c r="V59" s="86">
        <f t="shared" si="4"/>
        <v>0</v>
      </c>
      <c r="W59" s="85">
        <f t="shared" si="5"/>
        <v>0</v>
      </c>
    </row>
    <row r="60" spans="1:23" ht="41.25" customHeight="1" x14ac:dyDescent="0.3">
      <c r="A60" s="2"/>
      <c r="B60" s="34" t="s">
        <v>35</v>
      </c>
      <c r="C60" s="3" t="s">
        <v>36</v>
      </c>
      <c r="D60" s="36">
        <v>55</v>
      </c>
      <c r="E60" s="6" t="s">
        <v>101</v>
      </c>
      <c r="F60" s="3" t="s">
        <v>44</v>
      </c>
      <c r="G60" s="8" t="s">
        <v>39</v>
      </c>
      <c r="H60" s="5">
        <v>109185</v>
      </c>
      <c r="I60" s="79">
        <v>112461</v>
      </c>
      <c r="J60" s="29"/>
      <c r="K60" s="29"/>
      <c r="L60" s="29"/>
      <c r="M60" s="29"/>
      <c r="N60" s="84">
        <v>0</v>
      </c>
      <c r="O60" s="84"/>
      <c r="P60" s="84">
        <f t="shared" si="0"/>
        <v>0</v>
      </c>
      <c r="Q60" s="84">
        <v>0</v>
      </c>
      <c r="R60" s="84"/>
      <c r="S60" s="84">
        <f t="shared" si="1"/>
        <v>0</v>
      </c>
      <c r="T60" s="84">
        <f t="shared" si="2"/>
        <v>0</v>
      </c>
      <c r="U60" s="84">
        <f t="shared" si="3"/>
        <v>0</v>
      </c>
      <c r="V60" s="86">
        <f t="shared" si="4"/>
        <v>0</v>
      </c>
      <c r="W60" s="85">
        <f t="shared" si="5"/>
        <v>0</v>
      </c>
    </row>
    <row r="61" spans="1:23" ht="41.25" customHeight="1" x14ac:dyDescent="0.3">
      <c r="A61" s="2"/>
      <c r="B61" s="34" t="s">
        <v>35</v>
      </c>
      <c r="C61" s="3" t="s">
        <v>36</v>
      </c>
      <c r="D61" s="36">
        <v>56</v>
      </c>
      <c r="E61" s="6" t="s">
        <v>102</v>
      </c>
      <c r="F61" s="3" t="s">
        <v>44</v>
      </c>
      <c r="G61" s="8" t="s">
        <v>103</v>
      </c>
      <c r="H61" s="5">
        <v>109185</v>
      </c>
      <c r="I61" s="79">
        <v>112461</v>
      </c>
      <c r="J61" s="29"/>
      <c r="K61" s="29"/>
      <c r="L61" s="29"/>
      <c r="M61" s="29"/>
      <c r="N61" s="84">
        <v>0</v>
      </c>
      <c r="O61" s="84"/>
      <c r="P61" s="84">
        <f t="shared" si="0"/>
        <v>0</v>
      </c>
      <c r="Q61" s="84">
        <v>0</v>
      </c>
      <c r="R61" s="84"/>
      <c r="S61" s="84">
        <f t="shared" si="1"/>
        <v>0</v>
      </c>
      <c r="T61" s="84">
        <f t="shared" si="2"/>
        <v>0</v>
      </c>
      <c r="U61" s="84">
        <f t="shared" si="3"/>
        <v>0</v>
      </c>
      <c r="V61" s="86">
        <f t="shared" si="4"/>
        <v>0</v>
      </c>
      <c r="W61" s="85">
        <f t="shared" si="5"/>
        <v>0</v>
      </c>
    </row>
    <row r="62" spans="1:23" ht="41.25" customHeight="1" x14ac:dyDescent="0.3">
      <c r="A62" s="2"/>
      <c r="B62" s="34" t="s">
        <v>35</v>
      </c>
      <c r="C62" s="3" t="s">
        <v>36</v>
      </c>
      <c r="D62" s="36">
        <v>57</v>
      </c>
      <c r="E62" s="6" t="s">
        <v>104</v>
      </c>
      <c r="F62" s="3" t="s">
        <v>44</v>
      </c>
      <c r="G62" s="8" t="s">
        <v>103</v>
      </c>
      <c r="H62" s="5">
        <v>109185</v>
      </c>
      <c r="I62" s="79">
        <v>112461</v>
      </c>
      <c r="J62" s="29"/>
      <c r="K62" s="29"/>
      <c r="L62" s="29"/>
      <c r="M62" s="29"/>
      <c r="N62" s="84">
        <v>0</v>
      </c>
      <c r="O62" s="84"/>
      <c r="P62" s="84">
        <f t="shared" si="0"/>
        <v>0</v>
      </c>
      <c r="Q62" s="84">
        <v>0</v>
      </c>
      <c r="R62" s="84"/>
      <c r="S62" s="84">
        <f t="shared" si="1"/>
        <v>0</v>
      </c>
      <c r="T62" s="84">
        <f t="shared" si="2"/>
        <v>0</v>
      </c>
      <c r="U62" s="84">
        <f t="shared" si="3"/>
        <v>0</v>
      </c>
      <c r="V62" s="86">
        <f t="shared" si="4"/>
        <v>0</v>
      </c>
      <c r="W62" s="85">
        <f t="shared" si="5"/>
        <v>0</v>
      </c>
    </row>
    <row r="63" spans="1:23" ht="41.25" customHeight="1" x14ac:dyDescent="0.3">
      <c r="A63" s="2"/>
      <c r="B63" s="34" t="s">
        <v>35</v>
      </c>
      <c r="C63" s="3" t="s">
        <v>36</v>
      </c>
      <c r="D63" s="36">
        <v>58</v>
      </c>
      <c r="E63" s="6" t="s">
        <v>105</v>
      </c>
      <c r="F63" s="3" t="s">
        <v>44</v>
      </c>
      <c r="G63" s="8" t="s">
        <v>103</v>
      </c>
      <c r="H63" s="5">
        <v>109185</v>
      </c>
      <c r="I63" s="79">
        <v>112461</v>
      </c>
      <c r="J63" s="29"/>
      <c r="K63" s="29"/>
      <c r="L63" s="29"/>
      <c r="M63" s="29"/>
      <c r="N63" s="84">
        <v>0</v>
      </c>
      <c r="O63" s="84"/>
      <c r="P63" s="84">
        <f t="shared" si="0"/>
        <v>0</v>
      </c>
      <c r="Q63" s="84">
        <v>0</v>
      </c>
      <c r="R63" s="84"/>
      <c r="S63" s="84">
        <f t="shared" si="1"/>
        <v>0</v>
      </c>
      <c r="T63" s="84">
        <f t="shared" si="2"/>
        <v>0</v>
      </c>
      <c r="U63" s="84">
        <f t="shared" si="3"/>
        <v>0</v>
      </c>
      <c r="V63" s="86">
        <f t="shared" si="4"/>
        <v>0</v>
      </c>
      <c r="W63" s="85">
        <f t="shared" si="5"/>
        <v>0</v>
      </c>
    </row>
    <row r="64" spans="1:23" ht="41.25" customHeight="1" x14ac:dyDescent="0.3">
      <c r="A64" s="2"/>
      <c r="B64" s="34" t="s">
        <v>35</v>
      </c>
      <c r="C64" s="3" t="s">
        <v>36</v>
      </c>
      <c r="D64" s="36">
        <v>59</v>
      </c>
      <c r="E64" s="6" t="s">
        <v>106</v>
      </c>
      <c r="F64" s="3" t="s">
        <v>44</v>
      </c>
      <c r="G64" s="8" t="s">
        <v>103</v>
      </c>
      <c r="H64" s="5">
        <v>109185</v>
      </c>
      <c r="I64" s="79">
        <v>112461</v>
      </c>
      <c r="J64" s="29"/>
      <c r="K64" s="29"/>
      <c r="L64" s="29"/>
      <c r="M64" s="29"/>
      <c r="N64" s="84">
        <v>0</v>
      </c>
      <c r="O64" s="84"/>
      <c r="P64" s="84">
        <f t="shared" si="0"/>
        <v>0</v>
      </c>
      <c r="Q64" s="84">
        <v>0</v>
      </c>
      <c r="R64" s="84"/>
      <c r="S64" s="84">
        <f t="shared" si="1"/>
        <v>0</v>
      </c>
      <c r="T64" s="84">
        <f t="shared" si="2"/>
        <v>0</v>
      </c>
      <c r="U64" s="84">
        <f t="shared" si="3"/>
        <v>0</v>
      </c>
      <c r="V64" s="86">
        <f t="shared" si="4"/>
        <v>0</v>
      </c>
      <c r="W64" s="85">
        <f t="shared" si="5"/>
        <v>0</v>
      </c>
    </row>
    <row r="65" spans="1:23" ht="41.25" customHeight="1" x14ac:dyDescent="0.3">
      <c r="A65" s="2"/>
      <c r="B65" s="34" t="s">
        <v>35</v>
      </c>
      <c r="C65" s="3" t="s">
        <v>36</v>
      </c>
      <c r="D65" s="36">
        <v>60</v>
      </c>
      <c r="E65" s="6" t="s">
        <v>107</v>
      </c>
      <c r="F65" s="3" t="s">
        <v>44</v>
      </c>
      <c r="G65" s="8" t="s">
        <v>103</v>
      </c>
      <c r="H65" s="5">
        <v>109185</v>
      </c>
      <c r="I65" s="79">
        <v>112461</v>
      </c>
      <c r="J65" s="29"/>
      <c r="K65" s="29"/>
      <c r="L65" s="29"/>
      <c r="M65" s="29"/>
      <c r="N65" s="84">
        <v>0</v>
      </c>
      <c r="O65" s="84"/>
      <c r="P65" s="84">
        <f t="shared" si="0"/>
        <v>0</v>
      </c>
      <c r="Q65" s="84">
        <v>0</v>
      </c>
      <c r="R65" s="84"/>
      <c r="S65" s="84">
        <f t="shared" si="1"/>
        <v>0</v>
      </c>
      <c r="T65" s="84">
        <f t="shared" si="2"/>
        <v>0</v>
      </c>
      <c r="U65" s="84">
        <f t="shared" si="3"/>
        <v>0</v>
      </c>
      <c r="V65" s="86">
        <f t="shared" si="4"/>
        <v>0</v>
      </c>
      <c r="W65" s="85">
        <f t="shared" si="5"/>
        <v>0</v>
      </c>
    </row>
    <row r="66" spans="1:23" ht="41.25" customHeight="1" x14ac:dyDescent="0.3">
      <c r="A66" s="2"/>
      <c r="B66" s="34" t="s">
        <v>35</v>
      </c>
      <c r="C66" s="3" t="s">
        <v>36</v>
      </c>
      <c r="D66" s="36">
        <v>61</v>
      </c>
      <c r="E66" s="6" t="s">
        <v>108</v>
      </c>
      <c r="F66" s="3" t="s">
        <v>53</v>
      </c>
      <c r="G66" s="8" t="s">
        <v>103</v>
      </c>
      <c r="H66" s="5">
        <v>179176</v>
      </c>
      <c r="I66" s="79">
        <v>184552</v>
      </c>
      <c r="J66" s="29"/>
      <c r="K66" s="29"/>
      <c r="L66" s="29"/>
      <c r="M66" s="29"/>
      <c r="N66" s="84">
        <v>0</v>
      </c>
      <c r="O66" s="84"/>
      <c r="P66" s="84">
        <f t="shared" si="0"/>
        <v>0</v>
      </c>
      <c r="Q66" s="84">
        <v>0</v>
      </c>
      <c r="R66" s="84"/>
      <c r="S66" s="84">
        <f t="shared" si="1"/>
        <v>0</v>
      </c>
      <c r="T66" s="84">
        <f t="shared" si="2"/>
        <v>0</v>
      </c>
      <c r="U66" s="84">
        <f t="shared" si="3"/>
        <v>0</v>
      </c>
      <c r="V66" s="86">
        <f t="shared" si="4"/>
        <v>0</v>
      </c>
      <c r="W66" s="85">
        <f t="shared" si="5"/>
        <v>0</v>
      </c>
    </row>
    <row r="67" spans="1:23" ht="41.25" customHeight="1" x14ac:dyDescent="0.3">
      <c r="A67" s="2"/>
      <c r="B67" s="34" t="s">
        <v>35</v>
      </c>
      <c r="C67" s="3" t="s">
        <v>36</v>
      </c>
      <c r="D67" s="36">
        <v>62</v>
      </c>
      <c r="E67" s="6" t="s">
        <v>109</v>
      </c>
      <c r="F67" s="3" t="s">
        <v>53</v>
      </c>
      <c r="G67" s="8" t="s">
        <v>103</v>
      </c>
      <c r="H67" s="5">
        <v>159735</v>
      </c>
      <c r="I67" s="79">
        <v>164528</v>
      </c>
      <c r="J67" s="29"/>
      <c r="K67" s="29"/>
      <c r="L67" s="29"/>
      <c r="M67" s="29"/>
      <c r="N67" s="84">
        <v>0</v>
      </c>
      <c r="O67" s="84"/>
      <c r="P67" s="84">
        <f t="shared" si="0"/>
        <v>0</v>
      </c>
      <c r="Q67" s="84">
        <v>0</v>
      </c>
      <c r="R67" s="84"/>
      <c r="S67" s="84">
        <f t="shared" si="1"/>
        <v>0</v>
      </c>
      <c r="T67" s="84">
        <f t="shared" si="2"/>
        <v>0</v>
      </c>
      <c r="U67" s="84">
        <f t="shared" si="3"/>
        <v>0</v>
      </c>
      <c r="V67" s="86">
        <f t="shared" si="4"/>
        <v>0</v>
      </c>
      <c r="W67" s="85">
        <f t="shared" si="5"/>
        <v>0</v>
      </c>
    </row>
    <row r="68" spans="1:23" ht="41.25" customHeight="1" x14ac:dyDescent="0.3">
      <c r="A68" s="2"/>
      <c r="B68" s="34" t="s">
        <v>35</v>
      </c>
      <c r="C68" s="3" t="s">
        <v>36</v>
      </c>
      <c r="D68" s="36">
        <v>63</v>
      </c>
      <c r="E68" s="6" t="s">
        <v>110</v>
      </c>
      <c r="F68" s="3" t="s">
        <v>53</v>
      </c>
      <c r="G68" s="8" t="s">
        <v>103</v>
      </c>
      <c r="H68" s="5">
        <v>90988</v>
      </c>
      <c r="I68" s="79">
        <v>93718</v>
      </c>
      <c r="J68" s="29"/>
      <c r="K68" s="29"/>
      <c r="L68" s="29"/>
      <c r="M68" s="29"/>
      <c r="N68" s="84">
        <v>0</v>
      </c>
      <c r="O68" s="84"/>
      <c r="P68" s="84">
        <f t="shared" si="0"/>
        <v>0</v>
      </c>
      <c r="Q68" s="84">
        <v>0</v>
      </c>
      <c r="R68" s="84"/>
      <c r="S68" s="84">
        <f t="shared" si="1"/>
        <v>0</v>
      </c>
      <c r="T68" s="84">
        <f t="shared" si="2"/>
        <v>0</v>
      </c>
      <c r="U68" s="84">
        <f t="shared" si="3"/>
        <v>0</v>
      </c>
      <c r="V68" s="86">
        <f t="shared" si="4"/>
        <v>0</v>
      </c>
      <c r="W68" s="85">
        <f t="shared" si="5"/>
        <v>0</v>
      </c>
    </row>
    <row r="69" spans="1:23" ht="41.25" customHeight="1" x14ac:dyDescent="0.3">
      <c r="A69" s="2"/>
      <c r="B69" s="34" t="s">
        <v>35</v>
      </c>
      <c r="C69" s="3" t="s">
        <v>36</v>
      </c>
      <c r="D69" s="36">
        <v>64</v>
      </c>
      <c r="E69" s="6" t="s">
        <v>111</v>
      </c>
      <c r="F69" s="3" t="s">
        <v>53</v>
      </c>
      <c r="G69" s="8" t="s">
        <v>103</v>
      </c>
      <c r="H69" s="5">
        <v>109185</v>
      </c>
      <c r="I69" s="79">
        <v>112461</v>
      </c>
      <c r="J69" s="29"/>
      <c r="K69" s="29"/>
      <c r="L69" s="29"/>
      <c r="M69" s="29"/>
      <c r="N69" s="84">
        <v>0</v>
      </c>
      <c r="O69" s="84"/>
      <c r="P69" s="84">
        <f t="shared" si="0"/>
        <v>0</v>
      </c>
      <c r="Q69" s="84">
        <v>0</v>
      </c>
      <c r="R69" s="84"/>
      <c r="S69" s="84">
        <f t="shared" si="1"/>
        <v>0</v>
      </c>
      <c r="T69" s="84">
        <f t="shared" si="2"/>
        <v>0</v>
      </c>
      <c r="U69" s="84">
        <f t="shared" si="3"/>
        <v>0</v>
      </c>
      <c r="V69" s="86">
        <f t="shared" si="4"/>
        <v>0</v>
      </c>
      <c r="W69" s="85">
        <f t="shared" si="5"/>
        <v>0</v>
      </c>
    </row>
    <row r="70" spans="1:23" ht="41.25" customHeight="1" x14ac:dyDescent="0.3">
      <c r="A70" s="2"/>
      <c r="B70" s="34" t="s">
        <v>35</v>
      </c>
      <c r="C70" s="3" t="s">
        <v>36</v>
      </c>
      <c r="D70" s="36">
        <v>65</v>
      </c>
      <c r="E70" s="6" t="s">
        <v>112</v>
      </c>
      <c r="F70" s="3" t="s">
        <v>53</v>
      </c>
      <c r="G70" s="8" t="s">
        <v>103</v>
      </c>
      <c r="H70" s="5">
        <v>90988</v>
      </c>
      <c r="I70" s="79">
        <v>93718</v>
      </c>
      <c r="J70" s="29"/>
      <c r="K70" s="29"/>
      <c r="L70" s="29"/>
      <c r="M70" s="29"/>
      <c r="N70" s="84">
        <v>0</v>
      </c>
      <c r="O70" s="84"/>
      <c r="P70" s="84">
        <f t="shared" si="0"/>
        <v>0</v>
      </c>
      <c r="Q70" s="84">
        <v>0</v>
      </c>
      <c r="R70" s="84"/>
      <c r="S70" s="84">
        <f t="shared" si="1"/>
        <v>0</v>
      </c>
      <c r="T70" s="84">
        <f t="shared" si="2"/>
        <v>0</v>
      </c>
      <c r="U70" s="84">
        <f t="shared" si="3"/>
        <v>0</v>
      </c>
      <c r="V70" s="86">
        <f t="shared" si="4"/>
        <v>0</v>
      </c>
      <c r="W70" s="85">
        <f t="shared" si="5"/>
        <v>0</v>
      </c>
    </row>
    <row r="71" spans="1:23" ht="41.25" customHeight="1" x14ac:dyDescent="0.3">
      <c r="A71" s="2"/>
      <c r="B71" s="34" t="s">
        <v>35</v>
      </c>
      <c r="C71" s="3" t="s">
        <v>36</v>
      </c>
      <c r="D71" s="36">
        <v>66</v>
      </c>
      <c r="E71" s="6" t="s">
        <v>113</v>
      </c>
      <c r="F71" s="3" t="s">
        <v>38</v>
      </c>
      <c r="G71" s="8" t="s">
        <v>103</v>
      </c>
      <c r="H71" s="5">
        <v>537528</v>
      </c>
      <c r="I71" s="79">
        <v>553656</v>
      </c>
      <c r="J71" s="29"/>
      <c r="K71" s="29"/>
      <c r="L71" s="29"/>
      <c r="M71" s="29"/>
      <c r="N71" s="84">
        <v>0</v>
      </c>
      <c r="O71" s="84"/>
      <c r="P71" s="84">
        <f t="shared" ref="P71:P74" si="6">N71+O71</f>
        <v>0</v>
      </c>
      <c r="Q71" s="84">
        <v>0</v>
      </c>
      <c r="R71" s="84"/>
      <c r="S71" s="84">
        <f t="shared" ref="S71:S74" si="7">Q71+R71</f>
        <v>0</v>
      </c>
      <c r="T71" s="84">
        <f t="shared" ref="T71:T74" si="8">P71+S71</f>
        <v>0</v>
      </c>
      <c r="U71" s="84">
        <f t="shared" ref="U71:U74" si="9">P71*H71</f>
        <v>0</v>
      </c>
      <c r="V71" s="86">
        <f t="shared" ref="V71:V74" si="10">$I71*S71</f>
        <v>0</v>
      </c>
      <c r="W71" s="85">
        <f t="shared" ref="W71:W74" si="11">U71+V71</f>
        <v>0</v>
      </c>
    </row>
    <row r="72" spans="1:23" ht="41.25" customHeight="1" x14ac:dyDescent="0.3">
      <c r="A72" s="2"/>
      <c r="B72" s="34" t="s">
        <v>35</v>
      </c>
      <c r="C72" s="3" t="s">
        <v>36</v>
      </c>
      <c r="D72" s="36">
        <v>67</v>
      </c>
      <c r="E72" s="6" t="s">
        <v>114</v>
      </c>
      <c r="F72" s="3" t="s">
        <v>38</v>
      </c>
      <c r="G72" s="8" t="s">
        <v>103</v>
      </c>
      <c r="H72" s="5">
        <v>1533456</v>
      </c>
      <c r="I72" s="79">
        <v>1579464</v>
      </c>
      <c r="J72" s="29"/>
      <c r="K72" s="29"/>
      <c r="L72" s="29"/>
      <c r="M72" s="29"/>
      <c r="N72" s="84">
        <v>0</v>
      </c>
      <c r="O72" s="84"/>
      <c r="P72" s="84">
        <f t="shared" si="6"/>
        <v>0</v>
      </c>
      <c r="Q72" s="84">
        <v>0</v>
      </c>
      <c r="R72" s="84"/>
      <c r="S72" s="84">
        <f t="shared" si="7"/>
        <v>0</v>
      </c>
      <c r="T72" s="84">
        <f t="shared" si="8"/>
        <v>0</v>
      </c>
      <c r="U72" s="84">
        <f t="shared" si="9"/>
        <v>0</v>
      </c>
      <c r="V72" s="86">
        <f t="shared" si="10"/>
        <v>0</v>
      </c>
      <c r="W72" s="85">
        <f t="shared" si="11"/>
        <v>0</v>
      </c>
    </row>
    <row r="73" spans="1:23" ht="41.25" customHeight="1" x14ac:dyDescent="0.3">
      <c r="A73" s="2"/>
      <c r="B73" s="34" t="s">
        <v>35</v>
      </c>
      <c r="C73" s="3" t="s">
        <v>36</v>
      </c>
      <c r="D73" s="36">
        <v>68</v>
      </c>
      <c r="E73" s="6" t="s">
        <v>115</v>
      </c>
      <c r="F73" s="3" t="s">
        <v>38</v>
      </c>
      <c r="G73" s="8" t="s">
        <v>103</v>
      </c>
      <c r="H73" s="5">
        <v>873480</v>
      </c>
      <c r="I73" s="79">
        <v>899688</v>
      </c>
      <c r="J73" s="29"/>
      <c r="K73" s="29"/>
      <c r="L73" s="29"/>
      <c r="M73" s="29"/>
      <c r="N73" s="84">
        <v>0</v>
      </c>
      <c r="O73" s="84"/>
      <c r="P73" s="84">
        <f t="shared" si="6"/>
        <v>0</v>
      </c>
      <c r="Q73" s="84">
        <v>0</v>
      </c>
      <c r="R73" s="84"/>
      <c r="S73" s="84">
        <f t="shared" si="7"/>
        <v>0</v>
      </c>
      <c r="T73" s="84">
        <f t="shared" si="8"/>
        <v>0</v>
      </c>
      <c r="U73" s="84">
        <f t="shared" si="9"/>
        <v>0</v>
      </c>
      <c r="V73" s="86">
        <f t="shared" si="10"/>
        <v>0</v>
      </c>
      <c r="W73" s="85">
        <f t="shared" si="11"/>
        <v>0</v>
      </c>
    </row>
    <row r="74" spans="1:23" ht="41.25" customHeight="1" x14ac:dyDescent="0.3">
      <c r="A74" s="2"/>
      <c r="B74" s="34" t="s">
        <v>35</v>
      </c>
      <c r="C74" s="3" t="s">
        <v>36</v>
      </c>
      <c r="D74" s="36">
        <v>69</v>
      </c>
      <c r="E74" s="6" t="s">
        <v>116</v>
      </c>
      <c r="F74" s="3" t="s">
        <v>38</v>
      </c>
      <c r="G74" s="8" t="s">
        <v>39</v>
      </c>
      <c r="H74" s="5">
        <v>7726896</v>
      </c>
      <c r="I74" s="79">
        <v>7958736</v>
      </c>
      <c r="J74" s="29"/>
      <c r="K74" s="29"/>
      <c r="L74" s="29"/>
      <c r="M74" s="29"/>
      <c r="N74" s="84">
        <v>0</v>
      </c>
      <c r="O74" s="84"/>
      <c r="P74" s="84">
        <f t="shared" si="6"/>
        <v>0</v>
      </c>
      <c r="Q74" s="84">
        <v>0</v>
      </c>
      <c r="R74" s="84"/>
      <c r="S74" s="84">
        <f t="shared" si="7"/>
        <v>0</v>
      </c>
      <c r="T74" s="84">
        <f t="shared" si="8"/>
        <v>0</v>
      </c>
      <c r="U74" s="84">
        <f t="shared" si="9"/>
        <v>0</v>
      </c>
      <c r="V74" s="86">
        <f>$I74*S74</f>
        <v>0</v>
      </c>
      <c r="W74" s="85">
        <f t="shared" si="11"/>
        <v>0</v>
      </c>
    </row>
    <row r="75" spans="1:23" x14ac:dyDescent="0.3">
      <c r="C75" s="7"/>
      <c r="D75" s="7"/>
      <c r="E75"/>
      <c r="F75" s="4"/>
      <c r="H75"/>
      <c r="I75"/>
      <c r="J75"/>
    </row>
    <row r="76" spans="1:23" x14ac:dyDescent="0.3">
      <c r="C76" s="7"/>
      <c r="D76" s="7"/>
      <c r="E76"/>
      <c r="F76" s="4"/>
      <c r="H76"/>
      <c r="I76"/>
      <c r="J76"/>
      <c r="K76"/>
    </row>
  </sheetData>
  <sheetProtection autoFilter="0"/>
  <autoFilter ref="A5:Y74" xr:uid="{00000000-0009-0000-0000-000001000000}"/>
  <mergeCells count="2">
    <mergeCell ref="G3:H3"/>
    <mergeCell ref="B3:C3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Anexo PPP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Joya Sanchez, Jeimmy Vaneza</dc:creator>
  <cp:keywords/>
  <dc:description/>
  <cp:lastModifiedBy>Angie Dayana, Correa Najar</cp:lastModifiedBy>
  <cp:revision/>
  <dcterms:created xsi:type="dcterms:W3CDTF">2021-06-11T23:06:04Z</dcterms:created>
  <dcterms:modified xsi:type="dcterms:W3CDTF">2025-01-21T01:03:07Z</dcterms:modified>
  <cp:category/>
  <cp:contentStatus/>
</cp:coreProperties>
</file>